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mc:AlternateContent xmlns:mc="http://schemas.openxmlformats.org/markup-compatibility/2006">
    <mc:Choice Requires="x15">
      <x15ac:absPath xmlns:x15ac="http://schemas.microsoft.com/office/spreadsheetml/2010/11/ac" url="https://etbcsj-my.sharepoint.com/personal/arodriges_cendoj_ramajudicial_gov_co/Documents/Escritorio/DSAJ Medellín Riesgos/"/>
    </mc:Choice>
  </mc:AlternateContent>
  <xr:revisionPtr revIDLastSave="0" documentId="8_{1932A395-8C69-4192-9CC0-BE441DB4CDE2}" xr6:coauthVersionLast="36" xr6:coauthVersionMax="36" xr10:uidLastSave="{00000000-0000-0000-0000-000000000000}"/>
  <bookViews>
    <workbookView xWindow="0" yWindow="0" windowWidth="28800" windowHeight="10920" firstSheet="10" activeTab="11" xr2:uid="{00000000-000D-0000-FFFF-FFFF00000000}"/>
  </bookViews>
  <sheets>
    <sheet name="1- Presentacion " sheetId="1" r:id="rId1"/>
    <sheet name="Conceptos 37001" sheetId="2" r:id="rId2"/>
    <sheet name="2- Análisis de Contexto " sheetId="3" r:id="rId3"/>
    <sheet name="3- Estrategias" sheetId="4" r:id="rId4"/>
    <sheet name="4- Instructivo Riesgos " sheetId="5" r:id="rId5"/>
    <sheet name="5- Identificación de Riesgos" sheetId="6" r:id="rId6"/>
    <sheet name="6- Valoración Controles" sheetId="7" r:id="rId7"/>
    <sheet name="7- Mapa Final" sheetId="8" r:id="rId8"/>
    <sheet name="8- Politicas de admiistracion" sheetId="9" r:id="rId9"/>
    <sheet name="9- Matriz de Calor " sheetId="10" r:id="rId10"/>
    <sheet name="Seguimiento 1 Trimestre" sheetId="11" r:id="rId11"/>
    <sheet name="Seguimiento 2 Trimestre" sheetId="12" r:id="rId12"/>
    <sheet name="Seguimiento 3 Trimestre" sheetId="13" r:id="rId13"/>
    <sheet name="Seguimiento 4 Trimestre" sheetId="14" r:id="rId14"/>
  </sheets>
  <definedNames>
    <definedName name="_xlnm._FilterDatabase" localSheetId="13" hidden="1">'Seguimiento 4 Trimestre'!$A$4:$M$8</definedName>
    <definedName name="GEST" localSheetId="11">#REF!</definedName>
    <definedName name="GEST" localSheetId="12">#REF!</definedName>
    <definedName name="GEST" localSheetId="13">#REF!</definedName>
    <definedName name="GEST">#REF!</definedName>
    <definedName name="INV" localSheetId="11">#REF!</definedName>
    <definedName name="INV" localSheetId="12">#REF!</definedName>
    <definedName name="INV" localSheetId="13">#REF!</definedName>
    <definedName name="INV">#REF!</definedName>
    <definedName name="INV_GEST" localSheetId="11">#REF!</definedName>
    <definedName name="INV_GEST" localSheetId="12">#REF!</definedName>
    <definedName name="INV_GEST" localSheetId="13">#REF!</definedName>
    <definedName name="INV_GEST">#REF!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I22" i="9" l="1"/>
  <c r="I21" i="9"/>
  <c r="E149" i="8"/>
  <c r="E148" i="8"/>
  <c r="E147" i="8"/>
  <c r="E146" i="8"/>
  <c r="E145" i="8"/>
  <c r="E144" i="8"/>
  <c r="E143" i="8"/>
  <c r="E142" i="8"/>
  <c r="E141" i="8"/>
  <c r="E140" i="8"/>
  <c r="C140" i="8"/>
  <c r="C140" i="14" s="1"/>
  <c r="B140" i="8"/>
  <c r="B140" i="14" s="1"/>
  <c r="A140" i="8"/>
  <c r="A140" i="14" s="1"/>
  <c r="E139" i="8"/>
  <c r="E138" i="8"/>
  <c r="E137" i="8"/>
  <c r="E136" i="8"/>
  <c r="E135" i="8"/>
  <c r="E134" i="8"/>
  <c r="E133" i="8"/>
  <c r="E132" i="8"/>
  <c r="E131" i="8"/>
  <c r="E130" i="8"/>
  <c r="C130" i="8"/>
  <c r="B130" i="8"/>
  <c r="A130" i="8"/>
  <c r="E129" i="8"/>
  <c r="E128" i="8"/>
  <c r="E127" i="8"/>
  <c r="E126" i="8"/>
  <c r="E125" i="8"/>
  <c r="E124" i="8"/>
  <c r="E123" i="8"/>
  <c r="E122" i="8"/>
  <c r="E121" i="8"/>
  <c r="E120" i="8"/>
  <c r="C120" i="8"/>
  <c r="C120" i="14" s="1"/>
  <c r="B120" i="8"/>
  <c r="B120" i="14" s="1"/>
  <c r="A120" i="8"/>
  <c r="E119" i="8"/>
  <c r="E118" i="8"/>
  <c r="E117" i="8"/>
  <c r="E116" i="8"/>
  <c r="E115" i="8"/>
  <c r="E114" i="8"/>
  <c r="E113" i="8"/>
  <c r="E112" i="8"/>
  <c r="E111" i="8"/>
  <c r="E110" i="8"/>
  <c r="C110" i="8"/>
  <c r="B110" i="8"/>
  <c r="A110" i="8"/>
  <c r="E109" i="8"/>
  <c r="E108" i="8"/>
  <c r="E107" i="8"/>
  <c r="E106" i="8"/>
  <c r="E105" i="8"/>
  <c r="E104" i="8"/>
  <c r="E103" i="8"/>
  <c r="E102" i="8"/>
  <c r="E101" i="8"/>
  <c r="E100" i="8"/>
  <c r="C100" i="8"/>
  <c r="B100" i="8"/>
  <c r="A100" i="8"/>
  <c r="A100" i="14" s="1"/>
  <c r="E99" i="8"/>
  <c r="E98" i="8"/>
  <c r="E97" i="8"/>
  <c r="E96" i="8"/>
  <c r="E95" i="8"/>
  <c r="E94" i="8"/>
  <c r="E93" i="8"/>
  <c r="E92" i="8"/>
  <c r="E91" i="8"/>
  <c r="E90" i="8"/>
  <c r="C90" i="8"/>
  <c r="B90" i="8"/>
  <c r="A90" i="8"/>
  <c r="E89" i="8"/>
  <c r="E88" i="8"/>
  <c r="E87" i="8"/>
  <c r="E86" i="8"/>
  <c r="E85" i="8"/>
  <c r="E84" i="8"/>
  <c r="E83" i="8"/>
  <c r="E82" i="8"/>
  <c r="E81" i="8"/>
  <c r="E80" i="8"/>
  <c r="C80" i="8"/>
  <c r="C80" i="14" s="1"/>
  <c r="B80" i="8"/>
  <c r="A80" i="8"/>
  <c r="A80" i="14" s="1"/>
  <c r="E79" i="8"/>
  <c r="E78" i="8"/>
  <c r="E77" i="8"/>
  <c r="E76" i="8"/>
  <c r="E75" i="8"/>
  <c r="E74" i="8"/>
  <c r="E73" i="8"/>
  <c r="E72" i="8"/>
  <c r="E71" i="8"/>
  <c r="E70" i="8"/>
  <c r="C70" i="8"/>
  <c r="B70" i="8"/>
  <c r="A70" i="8"/>
  <c r="E69" i="8"/>
  <c r="E68" i="8"/>
  <c r="E67" i="8"/>
  <c r="E66" i="8"/>
  <c r="E65" i="8"/>
  <c r="E64" i="8"/>
  <c r="E63" i="8"/>
  <c r="E62" i="8"/>
  <c r="E61" i="8"/>
  <c r="E60" i="8"/>
  <c r="C60" i="8"/>
  <c r="C60" i="14" s="1"/>
  <c r="B60" i="8"/>
  <c r="A60" i="8"/>
  <c r="A60" i="14" s="1"/>
  <c r="E59" i="8"/>
  <c r="E58" i="8"/>
  <c r="E57" i="8"/>
  <c r="E56" i="8"/>
  <c r="E55" i="8"/>
  <c r="E54" i="8"/>
  <c r="E53" i="8"/>
  <c r="E52" i="8"/>
  <c r="E51" i="8"/>
  <c r="E50" i="8"/>
  <c r="C50" i="8"/>
  <c r="C50" i="14" s="1"/>
  <c r="B50" i="8"/>
  <c r="A50" i="8"/>
  <c r="A50" i="14" s="1"/>
  <c r="E49" i="8"/>
  <c r="E48" i="8"/>
  <c r="E47" i="8"/>
  <c r="E46" i="8"/>
  <c r="E45" i="8"/>
  <c r="E44" i="8"/>
  <c r="E43" i="8"/>
  <c r="E42" i="8"/>
  <c r="E41" i="8"/>
  <c r="E40" i="8"/>
  <c r="C40" i="8"/>
  <c r="C40" i="14" s="1"/>
  <c r="B40" i="8"/>
  <c r="A40" i="8"/>
  <c r="A40" i="14" s="1"/>
  <c r="E39" i="8"/>
  <c r="E38" i="8"/>
  <c r="E37" i="8"/>
  <c r="E36" i="8"/>
  <c r="E35" i="8"/>
  <c r="E34" i="8"/>
  <c r="E33" i="8"/>
  <c r="E32" i="8"/>
  <c r="E31" i="8"/>
  <c r="E30" i="8"/>
  <c r="C30" i="8"/>
  <c r="B30" i="8"/>
  <c r="A30" i="8"/>
  <c r="E29" i="8"/>
  <c r="E28" i="8"/>
  <c r="E27" i="8"/>
  <c r="E26" i="8"/>
  <c r="E25" i="8"/>
  <c r="E24" i="8"/>
  <c r="E23" i="8"/>
  <c r="E22" i="8"/>
  <c r="E21" i="8"/>
  <c r="E20" i="8"/>
  <c r="C20" i="8"/>
  <c r="C20" i="14" s="1"/>
  <c r="B20" i="8"/>
  <c r="B20" i="14" s="1"/>
  <c r="A20" i="8"/>
  <c r="A20" i="14" s="1"/>
  <c r="E19" i="8"/>
  <c r="E18" i="8"/>
  <c r="E17" i="8"/>
  <c r="E16" i="8"/>
  <c r="E15" i="8"/>
  <c r="E14" i="8"/>
  <c r="E13" i="8"/>
  <c r="E12" i="8"/>
  <c r="E11" i="8"/>
  <c r="E10" i="8"/>
  <c r="C10" i="8"/>
  <c r="C10" i="13" s="1"/>
  <c r="B10" i="8"/>
  <c r="B10" i="13" s="1"/>
  <c r="A10" i="8"/>
  <c r="A10" i="13" s="1"/>
  <c r="R149" i="7"/>
  <c r="L149" i="7"/>
  <c r="J149" i="7"/>
  <c r="C149" i="7"/>
  <c r="R148" i="7"/>
  <c r="L148" i="7"/>
  <c r="J148" i="7"/>
  <c r="C148" i="7"/>
  <c r="R147" i="7"/>
  <c r="L147" i="7"/>
  <c r="J147" i="7"/>
  <c r="C147" i="7"/>
  <c r="R146" i="7"/>
  <c r="L146" i="7"/>
  <c r="J146" i="7"/>
  <c r="C146" i="7"/>
  <c r="R145" i="7"/>
  <c r="L145" i="7"/>
  <c r="J145" i="7"/>
  <c r="C145" i="7"/>
  <c r="R144" i="7"/>
  <c r="L144" i="7"/>
  <c r="J144" i="7"/>
  <c r="C144" i="7"/>
  <c r="R143" i="7"/>
  <c r="L143" i="7"/>
  <c r="J143" i="7"/>
  <c r="C143" i="7"/>
  <c r="R142" i="7"/>
  <c r="L142" i="7"/>
  <c r="J142" i="7"/>
  <c r="C142" i="7"/>
  <c r="R141" i="7"/>
  <c r="L141" i="7"/>
  <c r="J141" i="7"/>
  <c r="C141" i="7"/>
  <c r="R140" i="7"/>
  <c r="S140" i="7" s="1"/>
  <c r="L140" i="7"/>
  <c r="J140" i="7"/>
  <c r="C140" i="7"/>
  <c r="B140" i="7"/>
  <c r="A140" i="7"/>
  <c r="R139" i="7"/>
  <c r="L139" i="7"/>
  <c r="J139" i="7"/>
  <c r="C139" i="7"/>
  <c r="R138" i="7"/>
  <c r="L138" i="7"/>
  <c r="J138" i="7"/>
  <c r="C138" i="7"/>
  <c r="R137" i="7"/>
  <c r="L137" i="7"/>
  <c r="J137" i="7"/>
  <c r="C137" i="7"/>
  <c r="R136" i="7"/>
  <c r="L136" i="7"/>
  <c r="J136" i="7"/>
  <c r="C136" i="7"/>
  <c r="R135" i="7"/>
  <c r="L135" i="7"/>
  <c r="J135" i="7"/>
  <c r="C135" i="7"/>
  <c r="R134" i="7"/>
  <c r="L134" i="7"/>
  <c r="J134" i="7"/>
  <c r="C134" i="7"/>
  <c r="R133" i="7"/>
  <c r="L133" i="7"/>
  <c r="J133" i="7"/>
  <c r="C133" i="7"/>
  <c r="R132" i="7"/>
  <c r="L132" i="7"/>
  <c r="J132" i="7"/>
  <c r="C132" i="7"/>
  <c r="R131" i="7"/>
  <c r="L131" i="7"/>
  <c r="J131" i="7"/>
  <c r="C131" i="7"/>
  <c r="R130" i="7"/>
  <c r="S130" i="7" s="1"/>
  <c r="L130" i="7"/>
  <c r="J130" i="7"/>
  <c r="C130" i="7"/>
  <c r="B130" i="7"/>
  <c r="A130" i="7"/>
  <c r="R129" i="7"/>
  <c r="L129" i="7"/>
  <c r="J129" i="7"/>
  <c r="C129" i="7"/>
  <c r="R128" i="7"/>
  <c r="L128" i="7"/>
  <c r="J128" i="7"/>
  <c r="C128" i="7"/>
  <c r="R127" i="7"/>
  <c r="L127" i="7"/>
  <c r="J127" i="7"/>
  <c r="C127" i="7"/>
  <c r="R126" i="7"/>
  <c r="L126" i="7"/>
  <c r="J126" i="7"/>
  <c r="C126" i="7"/>
  <c r="R125" i="7"/>
  <c r="L125" i="7"/>
  <c r="J125" i="7"/>
  <c r="C125" i="7"/>
  <c r="R124" i="7"/>
  <c r="L124" i="7"/>
  <c r="J124" i="7"/>
  <c r="C124" i="7"/>
  <c r="R123" i="7"/>
  <c r="L123" i="7"/>
  <c r="J123" i="7"/>
  <c r="C123" i="7"/>
  <c r="R122" i="7"/>
  <c r="L122" i="7"/>
  <c r="J122" i="7"/>
  <c r="C122" i="7"/>
  <c r="R121" i="7"/>
  <c r="L121" i="7"/>
  <c r="J121" i="7"/>
  <c r="C121" i="7"/>
  <c r="R120" i="7"/>
  <c r="S120" i="7" s="1"/>
  <c r="L120" i="7"/>
  <c r="J120" i="7"/>
  <c r="C120" i="7"/>
  <c r="B120" i="7"/>
  <c r="A120" i="7"/>
  <c r="R119" i="7"/>
  <c r="L119" i="7"/>
  <c r="J119" i="7"/>
  <c r="C119" i="7"/>
  <c r="R118" i="7"/>
  <c r="L118" i="7"/>
  <c r="J118" i="7"/>
  <c r="C118" i="7"/>
  <c r="R117" i="7"/>
  <c r="L117" i="7"/>
  <c r="J117" i="7"/>
  <c r="C117" i="7"/>
  <c r="R116" i="7"/>
  <c r="L116" i="7"/>
  <c r="J116" i="7"/>
  <c r="C116" i="7"/>
  <c r="R115" i="7"/>
  <c r="L115" i="7"/>
  <c r="J115" i="7"/>
  <c r="C115" i="7"/>
  <c r="R114" i="7"/>
  <c r="L114" i="7"/>
  <c r="J114" i="7"/>
  <c r="C114" i="7"/>
  <c r="R113" i="7"/>
  <c r="L113" i="7"/>
  <c r="J113" i="7"/>
  <c r="C113" i="7"/>
  <c r="R112" i="7"/>
  <c r="L112" i="7"/>
  <c r="J112" i="7"/>
  <c r="C112" i="7"/>
  <c r="R111" i="7"/>
  <c r="L111" i="7"/>
  <c r="J111" i="7"/>
  <c r="C111" i="7"/>
  <c r="R110" i="7"/>
  <c r="L110" i="7"/>
  <c r="J110" i="7"/>
  <c r="K110" i="7" s="1"/>
  <c r="C110" i="7"/>
  <c r="B110" i="7"/>
  <c r="A110" i="7"/>
  <c r="R109" i="7"/>
  <c r="L109" i="7"/>
  <c r="J109" i="7"/>
  <c r="C109" i="7"/>
  <c r="R108" i="7"/>
  <c r="L108" i="7"/>
  <c r="J108" i="7"/>
  <c r="C108" i="7"/>
  <c r="R107" i="7"/>
  <c r="L107" i="7"/>
  <c r="J107" i="7"/>
  <c r="C107" i="7"/>
  <c r="R106" i="7"/>
  <c r="L106" i="7"/>
  <c r="J106" i="7"/>
  <c r="C106" i="7"/>
  <c r="R105" i="7"/>
  <c r="L105" i="7"/>
  <c r="J105" i="7"/>
  <c r="C105" i="7"/>
  <c r="R104" i="7"/>
  <c r="L104" i="7"/>
  <c r="J104" i="7"/>
  <c r="C104" i="7"/>
  <c r="R103" i="7"/>
  <c r="L103" i="7"/>
  <c r="J103" i="7"/>
  <c r="C103" i="7"/>
  <c r="R102" i="7"/>
  <c r="L102" i="7"/>
  <c r="J102" i="7"/>
  <c r="C102" i="7"/>
  <c r="R101" i="7"/>
  <c r="L101" i="7"/>
  <c r="J101" i="7"/>
  <c r="C101" i="7"/>
  <c r="R100" i="7"/>
  <c r="S100" i="7" s="1"/>
  <c r="L100" i="7"/>
  <c r="J100" i="7"/>
  <c r="C100" i="7"/>
  <c r="B100" i="7"/>
  <c r="A100" i="7"/>
  <c r="R99" i="7"/>
  <c r="L99" i="7"/>
  <c r="J99" i="7"/>
  <c r="C99" i="7"/>
  <c r="R98" i="7"/>
  <c r="L98" i="7"/>
  <c r="J98" i="7"/>
  <c r="C98" i="7"/>
  <c r="R97" i="7"/>
  <c r="L97" i="7"/>
  <c r="J97" i="7"/>
  <c r="C97" i="7"/>
  <c r="R96" i="7"/>
  <c r="L96" i="7"/>
  <c r="J96" i="7"/>
  <c r="C96" i="7"/>
  <c r="R95" i="7"/>
  <c r="L95" i="7"/>
  <c r="J95" i="7"/>
  <c r="C95" i="7"/>
  <c r="R94" i="7"/>
  <c r="L94" i="7"/>
  <c r="J94" i="7"/>
  <c r="C94" i="7"/>
  <c r="R93" i="7"/>
  <c r="L93" i="7"/>
  <c r="J93" i="7"/>
  <c r="C93" i="7"/>
  <c r="R92" i="7"/>
  <c r="L92" i="7"/>
  <c r="J92" i="7"/>
  <c r="C92" i="7"/>
  <c r="R91" i="7"/>
  <c r="L91" i="7"/>
  <c r="J91" i="7"/>
  <c r="C91" i="7"/>
  <c r="R90" i="7"/>
  <c r="S90" i="7" s="1"/>
  <c r="L90" i="7"/>
  <c r="J90" i="7"/>
  <c r="C90" i="7"/>
  <c r="B90" i="7"/>
  <c r="A90" i="7"/>
  <c r="R89" i="7"/>
  <c r="L89" i="7"/>
  <c r="J89" i="7"/>
  <c r="C89" i="7"/>
  <c r="R88" i="7"/>
  <c r="L88" i="7"/>
  <c r="J88" i="7"/>
  <c r="C88" i="7"/>
  <c r="R87" i="7"/>
  <c r="L87" i="7"/>
  <c r="J87" i="7"/>
  <c r="C87" i="7"/>
  <c r="R86" i="7"/>
  <c r="L86" i="7"/>
  <c r="J86" i="7"/>
  <c r="C86" i="7"/>
  <c r="R85" i="7"/>
  <c r="L85" i="7"/>
  <c r="J85" i="7"/>
  <c r="C85" i="7"/>
  <c r="R84" i="7"/>
  <c r="L84" i="7"/>
  <c r="J84" i="7"/>
  <c r="C84" i="7"/>
  <c r="R83" i="7"/>
  <c r="L83" i="7"/>
  <c r="J83" i="7"/>
  <c r="C83" i="7"/>
  <c r="R82" i="7"/>
  <c r="L82" i="7"/>
  <c r="J82" i="7"/>
  <c r="C82" i="7"/>
  <c r="R81" i="7"/>
  <c r="L81" i="7"/>
  <c r="J81" i="7"/>
  <c r="C81" i="7"/>
  <c r="R80" i="7"/>
  <c r="S80" i="7" s="1"/>
  <c r="L80" i="7"/>
  <c r="J80" i="7"/>
  <c r="K80" i="7" s="1"/>
  <c r="C80" i="7"/>
  <c r="B80" i="7"/>
  <c r="A80" i="7"/>
  <c r="R79" i="7"/>
  <c r="L79" i="7"/>
  <c r="J79" i="7"/>
  <c r="C79" i="7"/>
  <c r="R78" i="7"/>
  <c r="L78" i="7"/>
  <c r="J78" i="7"/>
  <c r="C78" i="7"/>
  <c r="R77" i="7"/>
  <c r="L77" i="7"/>
  <c r="J77" i="7"/>
  <c r="C77" i="7"/>
  <c r="R76" i="7"/>
  <c r="L76" i="7"/>
  <c r="J76" i="7"/>
  <c r="C76" i="7"/>
  <c r="R75" i="7"/>
  <c r="L75" i="7"/>
  <c r="J75" i="7"/>
  <c r="C75" i="7"/>
  <c r="R74" i="7"/>
  <c r="L74" i="7"/>
  <c r="J74" i="7"/>
  <c r="C74" i="7"/>
  <c r="R73" i="7"/>
  <c r="L73" i="7"/>
  <c r="J73" i="7"/>
  <c r="C73" i="7"/>
  <c r="R72" i="7"/>
  <c r="L72" i="7"/>
  <c r="J72" i="7"/>
  <c r="C72" i="7"/>
  <c r="R71" i="7"/>
  <c r="L71" i="7"/>
  <c r="J71" i="7"/>
  <c r="C71" i="7"/>
  <c r="R70" i="7"/>
  <c r="S70" i="7" s="1"/>
  <c r="L70" i="7"/>
  <c r="J70" i="7"/>
  <c r="K70" i="7" s="1"/>
  <c r="C70" i="7"/>
  <c r="B70" i="7"/>
  <c r="A70" i="7"/>
  <c r="L69" i="7"/>
  <c r="C69" i="7"/>
  <c r="L68" i="7"/>
  <c r="C68" i="7"/>
  <c r="L67" i="7"/>
  <c r="C67" i="7"/>
  <c r="L66" i="7"/>
  <c r="C66" i="7"/>
  <c r="L65" i="7"/>
  <c r="C65" i="7"/>
  <c r="L64" i="7"/>
  <c r="J64" i="7"/>
  <c r="C64" i="7"/>
  <c r="L63" i="7"/>
  <c r="J63" i="7"/>
  <c r="C63" i="7"/>
  <c r="L62" i="7"/>
  <c r="J62" i="7"/>
  <c r="C62" i="7"/>
  <c r="R61" i="7"/>
  <c r="L61" i="7"/>
  <c r="J61" i="7"/>
  <c r="C61" i="7"/>
  <c r="R60" i="7"/>
  <c r="S60" i="7" s="1"/>
  <c r="L60" i="7"/>
  <c r="J60" i="7"/>
  <c r="C60" i="7"/>
  <c r="B60" i="7"/>
  <c r="A60" i="7"/>
  <c r="R59" i="7"/>
  <c r="L59" i="7"/>
  <c r="J59" i="7"/>
  <c r="C59" i="7"/>
  <c r="R58" i="7"/>
  <c r="L58" i="7"/>
  <c r="J58" i="7"/>
  <c r="C58" i="7"/>
  <c r="R57" i="7"/>
  <c r="L57" i="7"/>
  <c r="J57" i="7"/>
  <c r="C57" i="7"/>
  <c r="R56" i="7"/>
  <c r="L56" i="7"/>
  <c r="J56" i="7"/>
  <c r="C56" i="7"/>
  <c r="R55" i="7"/>
  <c r="L55" i="7"/>
  <c r="J55" i="7"/>
  <c r="C55" i="7"/>
  <c r="R54" i="7"/>
  <c r="L54" i="7"/>
  <c r="J54" i="7"/>
  <c r="C54" i="7"/>
  <c r="R53" i="7"/>
  <c r="L53" i="7"/>
  <c r="J53" i="7"/>
  <c r="C53" i="7"/>
  <c r="R52" i="7"/>
  <c r="L52" i="7"/>
  <c r="J52" i="7"/>
  <c r="C52" i="7"/>
  <c r="R51" i="7"/>
  <c r="L51" i="7"/>
  <c r="J51" i="7"/>
  <c r="C51" i="7"/>
  <c r="R50" i="7"/>
  <c r="S50" i="7" s="1"/>
  <c r="L50" i="7"/>
  <c r="J50" i="7"/>
  <c r="K50" i="7" s="1"/>
  <c r="C50" i="7"/>
  <c r="B50" i="7"/>
  <c r="A50" i="7"/>
  <c r="L49" i="7"/>
  <c r="C49" i="7"/>
  <c r="L48" i="7"/>
  <c r="C48" i="7"/>
  <c r="L47" i="7"/>
  <c r="C47" i="7"/>
  <c r="L46" i="7"/>
  <c r="C46" i="7"/>
  <c r="L45" i="7"/>
  <c r="J45" i="7"/>
  <c r="C45" i="7"/>
  <c r="L44" i="7"/>
  <c r="J44" i="7"/>
  <c r="C44" i="7"/>
  <c r="L43" i="7"/>
  <c r="J43" i="7"/>
  <c r="C43" i="7"/>
  <c r="R42" i="7"/>
  <c r="L42" i="7"/>
  <c r="J42" i="7"/>
  <c r="C42" i="7"/>
  <c r="R41" i="7"/>
  <c r="L41" i="7"/>
  <c r="J41" i="7"/>
  <c r="C41" i="7"/>
  <c r="R40" i="7"/>
  <c r="L40" i="7"/>
  <c r="J40" i="7"/>
  <c r="K40" i="7" s="1"/>
  <c r="C40" i="7"/>
  <c r="B40" i="7"/>
  <c r="A40" i="7"/>
  <c r="R39" i="7"/>
  <c r="L39" i="7"/>
  <c r="J39" i="7"/>
  <c r="C39" i="7"/>
  <c r="R38" i="7"/>
  <c r="L38" i="7"/>
  <c r="J38" i="7"/>
  <c r="C38" i="7"/>
  <c r="R37" i="7"/>
  <c r="L37" i="7"/>
  <c r="J37" i="7"/>
  <c r="C37" i="7"/>
  <c r="R36" i="7"/>
  <c r="L36" i="7"/>
  <c r="J36" i="7"/>
  <c r="C36" i="7"/>
  <c r="R35" i="7"/>
  <c r="L35" i="7"/>
  <c r="J35" i="7"/>
  <c r="C35" i="7"/>
  <c r="R34" i="7"/>
  <c r="L34" i="7"/>
  <c r="J34" i="7"/>
  <c r="C34" i="7"/>
  <c r="R33" i="7"/>
  <c r="L33" i="7"/>
  <c r="J33" i="7"/>
  <c r="C33" i="7"/>
  <c r="R32" i="7"/>
  <c r="L32" i="7"/>
  <c r="J32" i="7"/>
  <c r="C32" i="7"/>
  <c r="R31" i="7"/>
  <c r="L31" i="7"/>
  <c r="J31" i="7"/>
  <c r="C31" i="7"/>
  <c r="R30" i="7"/>
  <c r="L30" i="7"/>
  <c r="J30" i="7"/>
  <c r="K30" i="7" s="1"/>
  <c r="C30" i="7"/>
  <c r="B30" i="7"/>
  <c r="A30" i="7"/>
  <c r="L29" i="7"/>
  <c r="C29" i="7"/>
  <c r="L28" i="7"/>
  <c r="C28" i="7"/>
  <c r="L27" i="7"/>
  <c r="C27" i="7"/>
  <c r="L26" i="7"/>
  <c r="C26" i="7"/>
  <c r="L25" i="7"/>
  <c r="C25" i="7"/>
  <c r="L24" i="7"/>
  <c r="C24" i="7"/>
  <c r="R23" i="7"/>
  <c r="L23" i="7"/>
  <c r="C23" i="7"/>
  <c r="R22" i="7"/>
  <c r="L22" i="7"/>
  <c r="J22" i="7"/>
  <c r="C22" i="7"/>
  <c r="R21" i="7"/>
  <c r="L21" i="7"/>
  <c r="J21" i="7"/>
  <c r="C21" i="7"/>
  <c r="R20" i="7"/>
  <c r="L20" i="7"/>
  <c r="J20" i="7"/>
  <c r="K20" i="7" s="1"/>
  <c r="C20" i="7"/>
  <c r="B20" i="7"/>
  <c r="A20" i="7"/>
  <c r="L19" i="7"/>
  <c r="C19" i="7"/>
  <c r="L18" i="7"/>
  <c r="C18" i="7"/>
  <c r="L17" i="7"/>
  <c r="C17" i="7"/>
  <c r="L16" i="7"/>
  <c r="C16" i="7"/>
  <c r="L15" i="7"/>
  <c r="C15" i="7"/>
  <c r="L14" i="7"/>
  <c r="C14" i="7"/>
  <c r="R13" i="7"/>
  <c r="L13" i="7"/>
  <c r="R12" i="7"/>
  <c r="L12" i="7"/>
  <c r="J12" i="7"/>
  <c r="C12" i="7"/>
  <c r="R11" i="7"/>
  <c r="L11" i="7"/>
  <c r="J11" i="7"/>
  <c r="C11" i="7"/>
  <c r="R10" i="7"/>
  <c r="S10" i="7" s="1"/>
  <c r="L10" i="7"/>
  <c r="J10" i="7"/>
  <c r="K10" i="7" s="1"/>
  <c r="C10" i="7"/>
  <c r="B10" i="7"/>
  <c r="A10" i="7"/>
  <c r="L149" i="6" a="1"/>
  <c r="L149" i="6"/>
  <c r="K149" i="6" s="1" a="1"/>
  <c r="K149" i="6" s="1"/>
  <c r="L148" i="6" a="1"/>
  <c r="L148" i="6" s="1"/>
  <c r="K148" i="6" a="1"/>
  <c r="K148" i="6" s="1"/>
  <c r="L147" i="6" a="1"/>
  <c r="L147" i="6" s="1"/>
  <c r="K147" i="6" s="1" a="1"/>
  <c r="K147" i="6" s="1"/>
  <c r="L146" i="6" a="1"/>
  <c r="L146" i="6" s="1"/>
  <c r="K146" i="6" s="1" a="1"/>
  <c r="K146" i="6" s="1"/>
  <c r="L145" i="6" a="1"/>
  <c r="L145" i="6" s="1"/>
  <c r="K145" i="6" s="1" a="1"/>
  <c r="K145" i="6" s="1"/>
  <c r="L144" i="6" a="1"/>
  <c r="L144" i="6" s="1"/>
  <c r="K144" i="6" s="1" a="1"/>
  <c r="K144" i="6" s="1"/>
  <c r="L143" i="6" a="1"/>
  <c r="L143" i="6" s="1"/>
  <c r="K143" i="6" s="1" a="1"/>
  <c r="K143" i="6" s="1"/>
  <c r="L142" i="6" a="1"/>
  <c r="L142" i="6" s="1"/>
  <c r="K142" i="6" a="1"/>
  <c r="K142" i="6"/>
  <c r="L141" i="6" a="1"/>
  <c r="L141" i="6" s="1"/>
  <c r="K141" i="6" s="1" a="1"/>
  <c r="K141" i="6" s="1"/>
  <c r="L140" i="6" a="1"/>
  <c r="L140" i="6"/>
  <c r="G140" i="6"/>
  <c r="H140" i="6" s="1"/>
  <c r="L139" i="6" a="1"/>
  <c r="L139" i="6"/>
  <c r="K139" i="6" s="1" a="1"/>
  <c r="K139" i="6" s="1"/>
  <c r="L138" i="6" a="1"/>
  <c r="L138" i="6"/>
  <c r="K138" i="6" a="1"/>
  <c r="K138" i="6"/>
  <c r="L137" i="6" a="1"/>
  <c r="L137" i="6"/>
  <c r="K137" i="6" a="1"/>
  <c r="K137" i="6"/>
  <c r="L136" i="6" a="1"/>
  <c r="L136" i="6"/>
  <c r="K136" i="6" s="1" a="1"/>
  <c r="K136" i="6" s="1"/>
  <c r="L135" i="6" a="1"/>
  <c r="L135" i="6"/>
  <c r="K135" i="6" a="1"/>
  <c r="K135" i="6"/>
  <c r="L134" i="6" a="1"/>
  <c r="L134" i="6"/>
  <c r="K134" i="6" a="1"/>
  <c r="K134" i="6" s="1"/>
  <c r="L133" i="6" a="1"/>
  <c r="L133" i="6"/>
  <c r="K133" i="6" s="1" a="1"/>
  <c r="K133" i="6" s="1"/>
  <c r="L132" i="6" a="1"/>
  <c r="L132" i="6" s="1"/>
  <c r="K132" i="6" s="1" a="1"/>
  <c r="K132" i="6" s="1"/>
  <c r="L131" i="6" a="1"/>
  <c r="L131" i="6"/>
  <c r="K131" i="6" a="1"/>
  <c r="K131" i="6" s="1"/>
  <c r="L130" i="6" a="1"/>
  <c r="L130" i="6"/>
  <c r="M130" i="6" s="1" a="1"/>
  <c r="M130" i="6" s="1"/>
  <c r="G130" i="6"/>
  <c r="H130" i="6" s="1"/>
  <c r="F130" i="8" s="1"/>
  <c r="L129" i="6" a="1"/>
  <c r="L129" i="6"/>
  <c r="K129" i="6" s="1" a="1"/>
  <c r="K129" i="6" s="1"/>
  <c r="L128" i="6" a="1"/>
  <c r="L128" i="6" s="1"/>
  <c r="K128" i="6" s="1" a="1"/>
  <c r="K128" i="6" s="1"/>
  <c r="L127" i="6" a="1"/>
  <c r="L127" i="6"/>
  <c r="K127" i="6" a="1"/>
  <c r="K127" i="6" s="1"/>
  <c r="L126" i="6" a="1"/>
  <c r="L126" i="6"/>
  <c r="K126" i="6" a="1"/>
  <c r="K126" i="6" s="1"/>
  <c r="L125" i="6" a="1"/>
  <c r="L125" i="6" s="1"/>
  <c r="K125" i="6" s="1" a="1"/>
  <c r="K125" i="6" s="1"/>
  <c r="L124" i="6" a="1"/>
  <c r="L124" i="6"/>
  <c r="K124" i="6" a="1"/>
  <c r="K124" i="6" s="1"/>
  <c r="L123" i="6" a="1"/>
  <c r="L123" i="6" s="1"/>
  <c r="L122" i="6" a="1"/>
  <c r="L122" i="6" s="1"/>
  <c r="K122" i="6" s="1" a="1"/>
  <c r="K122" i="6" s="1"/>
  <c r="L121" i="6" a="1"/>
  <c r="L121" i="6" s="1"/>
  <c r="K121" i="6" s="1" a="1"/>
  <c r="K121" i="6" s="1"/>
  <c r="L120" i="6" a="1"/>
  <c r="L120" i="6" s="1"/>
  <c r="K120" i="6" s="1" a="1"/>
  <c r="K120" i="6" s="1"/>
  <c r="G120" i="6"/>
  <c r="H120" i="6" s="1"/>
  <c r="F120" i="8" s="1"/>
  <c r="L119" i="6" a="1"/>
  <c r="L119" i="6" s="1"/>
  <c r="K119" i="6" s="1" a="1"/>
  <c r="K119" i="6" s="1"/>
  <c r="L118" i="6" a="1"/>
  <c r="L118" i="6" s="1"/>
  <c r="K118" i="6" s="1" a="1"/>
  <c r="K118" i="6" s="1"/>
  <c r="L117" i="6" a="1"/>
  <c r="L117" i="6" s="1"/>
  <c r="K117" i="6" s="1" a="1"/>
  <c r="K117" i="6" s="1"/>
  <c r="L116" i="6" a="1"/>
  <c r="L116" i="6" s="1"/>
  <c r="K116" i="6" a="1"/>
  <c r="K116" i="6"/>
  <c r="L115" i="6" a="1"/>
  <c r="L115" i="6" s="1"/>
  <c r="K115" i="6" s="1" a="1"/>
  <c r="K115" i="6" s="1"/>
  <c r="L114" i="6" a="1"/>
  <c r="L114" i="6" s="1"/>
  <c r="K114" i="6" s="1" a="1"/>
  <c r="K114" i="6" s="1"/>
  <c r="L113" i="6" a="1"/>
  <c r="L113" i="6" s="1"/>
  <c r="K113" i="6" a="1"/>
  <c r="K113" i="6" s="1"/>
  <c r="L112" i="6" a="1"/>
  <c r="L112" i="6" s="1"/>
  <c r="K112" i="6" s="1" a="1"/>
  <c r="K112" i="6" s="1"/>
  <c r="L111" i="6" a="1"/>
  <c r="L111" i="6" s="1"/>
  <c r="K111" i="6" s="1" a="1"/>
  <c r="K111" i="6" s="1"/>
  <c r="L110" i="6" a="1"/>
  <c r="L110" i="6" s="1"/>
  <c r="G110" i="6"/>
  <c r="H110" i="6" s="1"/>
  <c r="F110" i="8" s="1"/>
  <c r="L109" i="6" a="1"/>
  <c r="L109" i="6"/>
  <c r="K109" i="6" s="1" a="1"/>
  <c r="K109" i="6"/>
  <c r="L108" i="6" a="1"/>
  <c r="L108" i="6"/>
  <c r="K108" i="6" s="1" a="1"/>
  <c r="K108" i="6" s="1"/>
  <c r="L107" i="6" a="1"/>
  <c r="L107" i="6"/>
  <c r="K107" i="6" s="1" a="1"/>
  <c r="K107" i="6" s="1"/>
  <c r="L106" i="6" a="1"/>
  <c r="L106" i="6"/>
  <c r="K106" i="6" s="1" a="1"/>
  <c r="K106" i="6"/>
  <c r="L105" i="6" a="1"/>
  <c r="L105" i="6"/>
  <c r="K105" i="6" a="1"/>
  <c r="K105" i="6"/>
  <c r="L104" i="6" a="1"/>
  <c r="L104" i="6"/>
  <c r="K104" i="6" s="1" a="1"/>
  <c r="K104" i="6" s="1"/>
  <c r="L103" i="6" a="1"/>
  <c r="L103" i="6"/>
  <c r="K103" i="6" s="1" a="1"/>
  <c r="K103" i="6"/>
  <c r="L102" i="6" a="1"/>
  <c r="L102" i="6"/>
  <c r="K102" i="6" a="1"/>
  <c r="K102" i="6"/>
  <c r="L101" i="6" a="1"/>
  <c r="L101" i="6"/>
  <c r="K101" i="6" s="1" a="1"/>
  <c r="K101" i="6" s="1"/>
  <c r="L100" i="6" a="1"/>
  <c r="L100" i="6"/>
  <c r="K100" i="6" a="1"/>
  <c r="K100" i="6" s="1"/>
  <c r="G100" i="6"/>
  <c r="H100" i="6" s="1"/>
  <c r="L99" i="6" a="1"/>
  <c r="L99" i="6"/>
  <c r="K99" i="6" s="1" a="1"/>
  <c r="K99" i="6" s="1"/>
  <c r="L98" i="6" a="1"/>
  <c r="L98" i="6"/>
  <c r="K98" i="6" s="1" a="1"/>
  <c r="K98" i="6" s="1"/>
  <c r="L97" i="6" a="1"/>
  <c r="L97" i="6" s="1"/>
  <c r="K97" i="6" s="1" a="1"/>
  <c r="K97" i="6" s="1"/>
  <c r="L96" i="6" a="1"/>
  <c r="L96" i="6"/>
  <c r="K96" i="6" s="1" a="1"/>
  <c r="K96" i="6" s="1"/>
  <c r="L95" i="6" a="1"/>
  <c r="L95" i="6"/>
  <c r="K95" i="6" s="1" a="1"/>
  <c r="K95" i="6" s="1"/>
  <c r="L94" i="6" a="1"/>
  <c r="L94" i="6"/>
  <c r="K94" i="6" s="1" a="1"/>
  <c r="K94" i="6" s="1"/>
  <c r="L93" i="6" a="1"/>
  <c r="L93" i="6"/>
  <c r="K93" i="6" s="1" a="1"/>
  <c r="K93" i="6" s="1"/>
  <c r="L92" i="6" a="1"/>
  <c r="L92" i="6"/>
  <c r="K92" i="6" s="1" a="1"/>
  <c r="K92" i="6" s="1"/>
  <c r="L91" i="6" a="1"/>
  <c r="L91" i="6"/>
  <c r="K91" i="6" s="1" a="1"/>
  <c r="K91" i="6" s="1"/>
  <c r="L90" i="6" a="1"/>
  <c r="L90" i="6" s="1"/>
  <c r="K90" i="6" a="1"/>
  <c r="K90" i="6"/>
  <c r="G90" i="6"/>
  <c r="H90" i="6" s="1"/>
  <c r="L89" i="6" a="1"/>
  <c r="L89" i="6" s="1"/>
  <c r="K89" i="6" s="1" a="1"/>
  <c r="K89" i="6" s="1"/>
  <c r="L88" i="6" a="1"/>
  <c r="L88" i="6" s="1"/>
  <c r="K88" i="6" s="1" a="1"/>
  <c r="K88" i="6" s="1"/>
  <c r="L87" i="6" a="1"/>
  <c r="L87" i="6" s="1"/>
  <c r="K87" i="6" s="1" a="1"/>
  <c r="K87" i="6" s="1"/>
  <c r="L86" i="6" a="1"/>
  <c r="L86" i="6" s="1"/>
  <c r="K86" i="6" s="1" a="1"/>
  <c r="K86" i="6" s="1"/>
  <c r="L85" i="6" a="1"/>
  <c r="L85" i="6" s="1"/>
  <c r="K85" i="6" s="1" a="1"/>
  <c r="K85" i="6" s="1"/>
  <c r="L84" i="6" a="1"/>
  <c r="L84" i="6"/>
  <c r="K84" i="6" a="1"/>
  <c r="K84" i="6" s="1"/>
  <c r="L83" i="6" a="1"/>
  <c r="L83" i="6" s="1"/>
  <c r="K83" i="6" s="1" a="1"/>
  <c r="K83" i="6" s="1"/>
  <c r="L82" i="6" a="1"/>
  <c r="L82" i="6" s="1"/>
  <c r="K82" i="6" s="1" a="1"/>
  <c r="K82" i="6" s="1"/>
  <c r="L81" i="6" a="1"/>
  <c r="L81" i="6" s="1"/>
  <c r="K81" i="6" s="1" a="1"/>
  <c r="K81" i="6" s="1"/>
  <c r="L80" i="6" a="1"/>
  <c r="L80" i="6" s="1"/>
  <c r="G80" i="6"/>
  <c r="H80" i="6" s="1"/>
  <c r="L79" i="6" a="1"/>
  <c r="L79" i="6" s="1"/>
  <c r="K79" i="6" s="1" a="1"/>
  <c r="K79" i="6" s="1"/>
  <c r="L78" i="6" a="1"/>
  <c r="L78" i="6" s="1"/>
  <c r="K78" i="6" s="1" a="1"/>
  <c r="K78" i="6" s="1"/>
  <c r="L77" i="6" a="1"/>
  <c r="L77" i="6" s="1"/>
  <c r="K77" i="6" s="1" a="1"/>
  <c r="K77" i="6" s="1"/>
  <c r="L76" i="6" a="1"/>
  <c r="L76" i="6"/>
  <c r="K76" i="6" s="1" a="1"/>
  <c r="K76" i="6" s="1"/>
  <c r="L75" i="6" a="1"/>
  <c r="L75" i="6" s="1"/>
  <c r="K75" i="6" s="1" a="1"/>
  <c r="K75" i="6" s="1"/>
  <c r="L74" i="6" a="1"/>
  <c r="L74" i="6" s="1"/>
  <c r="K74" i="6" a="1"/>
  <c r="K74" i="6" s="1"/>
  <c r="L73" i="6" a="1"/>
  <c r="L73" i="6"/>
  <c r="K73" i="6" s="1" a="1"/>
  <c r="K73" i="6" s="1"/>
  <c r="L72" i="6" a="1"/>
  <c r="L72" i="6" s="1"/>
  <c r="K72" i="6" s="1" a="1"/>
  <c r="K72" i="6" s="1"/>
  <c r="L71" i="6" a="1"/>
  <c r="L71" i="6" s="1"/>
  <c r="K71" i="6" s="1" a="1"/>
  <c r="K71" i="6" s="1"/>
  <c r="L70" i="6" a="1"/>
  <c r="L70" i="6"/>
  <c r="K70" i="6" s="1" a="1"/>
  <c r="K70" i="6" s="1"/>
  <c r="G70" i="6"/>
  <c r="H70" i="6" s="1"/>
  <c r="L69" i="6" a="1"/>
  <c r="L69" i="6"/>
  <c r="K69" i="6" s="1" a="1"/>
  <c r="K69" i="6" s="1"/>
  <c r="L68" i="6" a="1"/>
  <c r="L68" i="6"/>
  <c r="K68" i="6" s="1" a="1"/>
  <c r="K68" i="6" s="1"/>
  <c r="L67" i="6" a="1"/>
  <c r="L67" i="6"/>
  <c r="K67" i="6" s="1" a="1"/>
  <c r="K67" i="6"/>
  <c r="L66" i="6" a="1"/>
  <c r="L66" i="6"/>
  <c r="K66" i="6" a="1"/>
  <c r="K66" i="6"/>
  <c r="L65" i="6" a="1"/>
  <c r="L65" i="6" s="1"/>
  <c r="K65" i="6" s="1" a="1"/>
  <c r="K65" i="6" s="1"/>
  <c r="L64" i="6" a="1"/>
  <c r="L64" i="6"/>
  <c r="K64" i="6" s="1" a="1"/>
  <c r="K64" i="6"/>
  <c r="L63" i="6" a="1"/>
  <c r="L63" i="6"/>
  <c r="K63" i="6" a="1"/>
  <c r="K63" i="6"/>
  <c r="L62" i="6" a="1"/>
  <c r="L62" i="6"/>
  <c r="K62" i="6" s="1" a="1"/>
  <c r="K62" i="6" s="1"/>
  <c r="L61" i="6" a="1"/>
  <c r="L61" i="6"/>
  <c r="K61" i="6" s="1" a="1"/>
  <c r="K61" i="6" s="1"/>
  <c r="L60" i="6" a="1"/>
  <c r="L60" i="6" s="1"/>
  <c r="G60" i="6"/>
  <c r="H60" i="6" s="1"/>
  <c r="L59" i="6" a="1"/>
  <c r="L59" i="6" s="1"/>
  <c r="K59" i="6" s="1" a="1"/>
  <c r="K59" i="6" s="1"/>
  <c r="L58" i="6" a="1"/>
  <c r="L58" i="6"/>
  <c r="K58" i="6" s="1" a="1"/>
  <c r="K58" i="6" s="1"/>
  <c r="L57" i="6" a="1"/>
  <c r="L57" i="6" s="1"/>
  <c r="K57" i="6" s="1" a="1"/>
  <c r="K57" i="6" s="1"/>
  <c r="L56" i="6" a="1"/>
  <c r="L56" i="6" s="1"/>
  <c r="K56" i="6" a="1"/>
  <c r="K56" i="6" s="1"/>
  <c r="L55" i="6" a="1"/>
  <c r="L55" i="6"/>
  <c r="K55" i="6" a="1"/>
  <c r="K55" i="6"/>
  <c r="L54" i="6" a="1"/>
  <c r="L54" i="6" s="1"/>
  <c r="K54" i="6" s="1" a="1"/>
  <c r="K54" i="6" s="1"/>
  <c r="L53" i="6" a="1"/>
  <c r="L53" i="6" s="1"/>
  <c r="K53" i="6" a="1"/>
  <c r="K53" i="6" s="1"/>
  <c r="L52" i="6" a="1"/>
  <c r="L52" i="6" s="1"/>
  <c r="K52" i="6" s="1" a="1"/>
  <c r="K52" i="6" s="1"/>
  <c r="L51" i="6" a="1"/>
  <c r="L51" i="6" s="1"/>
  <c r="K51" i="6" s="1" a="1"/>
  <c r="K51" i="6" s="1"/>
  <c r="L50" i="6" a="1"/>
  <c r="L50" i="6"/>
  <c r="G50" i="6"/>
  <c r="H50" i="6" s="1"/>
  <c r="L49" i="6" a="1"/>
  <c r="L49" i="6" s="1"/>
  <c r="K49" i="6" a="1"/>
  <c r="K49" i="6" s="1"/>
  <c r="L48" i="6" a="1"/>
  <c r="L48" i="6" s="1"/>
  <c r="K48" i="6" a="1"/>
  <c r="K48" i="6" s="1"/>
  <c r="L47" i="6" a="1"/>
  <c r="L47" i="6"/>
  <c r="K47" i="6" a="1"/>
  <c r="K47" i="6" s="1"/>
  <c r="L46" i="6" a="1"/>
  <c r="L46" i="6" s="1"/>
  <c r="K46" i="6" a="1"/>
  <c r="K46" i="6" s="1"/>
  <c r="L45" i="6" a="1"/>
  <c r="L45" i="6" s="1"/>
  <c r="K45" i="6" s="1" a="1"/>
  <c r="K45" i="6" s="1"/>
  <c r="L44" i="6" a="1"/>
  <c r="L44" i="6" s="1"/>
  <c r="K44" i="6" s="1" a="1"/>
  <c r="K44" i="6" s="1"/>
  <c r="L43" i="6" a="1"/>
  <c r="L43" i="6" s="1"/>
  <c r="K43" i="6" a="1"/>
  <c r="K43" i="6" s="1"/>
  <c r="L42" i="6" a="1"/>
  <c r="L42" i="6" s="1"/>
  <c r="K42" i="6" a="1"/>
  <c r="K42" i="6" s="1"/>
  <c r="L41" i="6" a="1"/>
  <c r="L41" i="6"/>
  <c r="K41" i="6" s="1" a="1"/>
  <c r="K41" i="6" s="1"/>
  <c r="L40" i="6" a="1"/>
  <c r="L40" i="6" s="1"/>
  <c r="K40" i="6" a="1"/>
  <c r="K40" i="6" s="1"/>
  <c r="G40" i="6"/>
  <c r="H40" i="6" s="1"/>
  <c r="L39" i="6" a="1"/>
  <c r="L39" i="6" s="1"/>
  <c r="K39" i="6" s="1" a="1"/>
  <c r="K39" i="6" s="1"/>
  <c r="L38" i="6" a="1"/>
  <c r="L38" i="6" s="1"/>
  <c r="K38" i="6" s="1" a="1"/>
  <c r="K38" i="6" s="1"/>
  <c r="L37" i="6" a="1"/>
  <c r="L37" i="6"/>
  <c r="K37" i="6" s="1" a="1"/>
  <c r="K37" i="6" s="1"/>
  <c r="L36" i="6" a="1"/>
  <c r="L36" i="6"/>
  <c r="K36" i="6" a="1"/>
  <c r="K36" i="6" s="1"/>
  <c r="L35" i="6" a="1"/>
  <c r="L35" i="6" s="1"/>
  <c r="K35" i="6" s="1" a="1"/>
  <c r="K35" i="6" s="1"/>
  <c r="L34" i="6" a="1"/>
  <c r="L34" i="6"/>
  <c r="K34" i="6" s="1" a="1"/>
  <c r="K34" i="6" s="1"/>
  <c r="L33" i="6" a="1"/>
  <c r="L33" i="6" s="1"/>
  <c r="K33" i="6" s="1" a="1"/>
  <c r="K33" i="6" s="1"/>
  <c r="L32" i="6" a="1"/>
  <c r="L32" i="6" s="1"/>
  <c r="K32" i="6" a="1"/>
  <c r="K32" i="6" s="1"/>
  <c r="L31" i="6" a="1"/>
  <c r="L31" i="6"/>
  <c r="K31" i="6" s="1" a="1"/>
  <c r="K31" i="6" s="1"/>
  <c r="L30" i="6" a="1"/>
  <c r="L30" i="6" s="1"/>
  <c r="M30" i="6" s="1" a="1"/>
  <c r="M30" i="6" s="1"/>
  <c r="G30" i="6"/>
  <c r="H30" i="6" s="1"/>
  <c r="L29" i="6" a="1"/>
  <c r="L29" i="6"/>
  <c r="K29" i="6" a="1"/>
  <c r="K29" i="6" s="1"/>
  <c r="L28" i="6" a="1"/>
  <c r="L28" i="6" s="1"/>
  <c r="K28" i="6" a="1"/>
  <c r="K28" i="6" s="1"/>
  <c r="L27" i="6" a="1"/>
  <c r="L27" i="6" s="1"/>
  <c r="K27" i="6" s="1" a="1"/>
  <c r="K27" i="6" s="1"/>
  <c r="L26" i="6" a="1"/>
  <c r="L26" i="6"/>
  <c r="K26" i="6" s="1" a="1"/>
  <c r="K26" i="6" s="1"/>
  <c r="L25" i="6" a="1"/>
  <c r="L25" i="6" s="1"/>
  <c r="K25" i="6" a="1"/>
  <c r="K25" i="6" s="1"/>
  <c r="L24" i="6" a="1"/>
  <c r="L24" i="6" s="1"/>
  <c r="K24" i="6" a="1"/>
  <c r="K24" i="6"/>
  <c r="L23" i="6" a="1"/>
  <c r="L23" i="6" s="1"/>
  <c r="L22" i="6" a="1"/>
  <c r="L22" i="6" s="1"/>
  <c r="K22" i="6" s="1" a="1"/>
  <c r="K22" i="6" s="1"/>
  <c r="L21" i="6" a="1"/>
  <c r="L21" i="6" s="1"/>
  <c r="K21" i="6" a="1"/>
  <c r="K21" i="6"/>
  <c r="L20" i="6" a="1"/>
  <c r="L20" i="6" s="1"/>
  <c r="K20" i="6" a="1"/>
  <c r="K20" i="6" s="1"/>
  <c r="G20" i="6"/>
  <c r="H20" i="6" s="1"/>
  <c r="L19" i="6" a="1"/>
  <c r="L19" i="6"/>
  <c r="K19" i="6" a="1"/>
  <c r="K19" i="6"/>
  <c r="L18" i="6" a="1"/>
  <c r="L18" i="6"/>
  <c r="K18" i="6" a="1"/>
  <c r="K18" i="6" s="1"/>
  <c r="L17" i="6" a="1"/>
  <c r="L17" i="6" s="1"/>
  <c r="K17" i="6" a="1"/>
  <c r="K17" i="6" s="1"/>
  <c r="L16" i="6" a="1"/>
  <c r="L16" i="6"/>
  <c r="K16" i="6" s="1" a="1"/>
  <c r="K16" i="6" s="1"/>
  <c r="L15" i="6" a="1"/>
  <c r="L15" i="6"/>
  <c r="K15" i="6" s="1" a="1"/>
  <c r="K15" i="6" s="1"/>
  <c r="L14" i="6" a="1"/>
  <c r="L14" i="6" s="1"/>
  <c r="K14" i="6" s="1" a="1"/>
  <c r="K14" i="6" s="1"/>
  <c r="L13" i="6" a="1"/>
  <c r="L13" i="6"/>
  <c r="K13" i="6" s="1" a="1"/>
  <c r="K13" i="6" s="1"/>
  <c r="L12" i="6" a="1"/>
  <c r="L12" i="6"/>
  <c r="K12" i="6" a="1"/>
  <c r="K12" i="6"/>
  <c r="L11" i="6" a="1"/>
  <c r="L11" i="6" s="1"/>
  <c r="K11" i="6" a="1"/>
  <c r="K11" i="6" s="1"/>
  <c r="L10" i="6" a="1"/>
  <c r="L10" i="6"/>
  <c r="M10" i="6" s="1" a="1"/>
  <c r="M10" i="6" s="1"/>
  <c r="G10" i="6"/>
  <c r="H10" i="6" s="1"/>
  <c r="T10" i="7" s="1" a="1"/>
  <c r="T10" i="7" s="1"/>
  <c r="S40" i="7" l="1"/>
  <c r="K60" i="7"/>
  <c r="K90" i="7"/>
  <c r="K100" i="7"/>
  <c r="S110" i="7"/>
  <c r="K120" i="7"/>
  <c r="K130" i="7"/>
  <c r="K140" i="7"/>
  <c r="A10" i="14"/>
  <c r="A10" i="12"/>
  <c r="A10" i="11"/>
  <c r="B10" i="14"/>
  <c r="B10" i="12"/>
  <c r="B10" i="11"/>
  <c r="C10" i="14"/>
  <c r="C10" i="12"/>
  <c r="C10" i="11"/>
  <c r="A30" i="14"/>
  <c r="A30" i="13"/>
  <c r="A30" i="12"/>
  <c r="A30" i="11"/>
  <c r="B30" i="14"/>
  <c r="B30" i="13"/>
  <c r="B30" i="12"/>
  <c r="B30" i="11"/>
  <c r="B40" i="14"/>
  <c r="B40" i="13"/>
  <c r="B40" i="12"/>
  <c r="B40" i="11"/>
  <c r="B50" i="14"/>
  <c r="B50" i="12"/>
  <c r="B60" i="14"/>
  <c r="B60" i="13"/>
  <c r="B60" i="12"/>
  <c r="B60" i="11"/>
  <c r="A70" i="14"/>
  <c r="A70" i="13"/>
  <c r="A70" i="12"/>
  <c r="A70" i="11"/>
  <c r="B70" i="14"/>
  <c r="B70" i="13"/>
  <c r="B70" i="12"/>
  <c r="B70" i="11"/>
  <c r="C70" i="14"/>
  <c r="C70" i="12"/>
  <c r="C70" i="11"/>
  <c r="B80" i="14"/>
  <c r="B80" i="13"/>
  <c r="B80" i="12"/>
  <c r="B80" i="11"/>
  <c r="A90" i="14"/>
  <c r="A90" i="13"/>
  <c r="A90" i="12"/>
  <c r="A90" i="11"/>
  <c r="B90" i="14"/>
  <c r="B90" i="13"/>
  <c r="B90" i="12"/>
  <c r="B90" i="11"/>
  <c r="C90" i="14"/>
  <c r="C90" i="13"/>
  <c r="C90" i="12"/>
  <c r="C90" i="11"/>
  <c r="A110" i="14"/>
  <c r="A110" i="13"/>
  <c r="A110" i="12"/>
  <c r="A110" i="11"/>
  <c r="B110" i="14"/>
  <c r="B110" i="13"/>
  <c r="B110" i="12"/>
  <c r="B110" i="11"/>
  <c r="C110" i="14"/>
  <c r="C110" i="13"/>
  <c r="C110" i="12"/>
  <c r="C110" i="11"/>
  <c r="A130" i="14"/>
  <c r="A130" i="13"/>
  <c r="A130" i="12"/>
  <c r="A130" i="11"/>
  <c r="B130" i="14"/>
  <c r="B130" i="13"/>
  <c r="B130" i="12"/>
  <c r="B130" i="11"/>
  <c r="C130" i="14"/>
  <c r="C130" i="13"/>
  <c r="C130" i="12"/>
  <c r="C130" i="11"/>
  <c r="G30" i="8"/>
  <c r="O30" i="6"/>
  <c r="M50" i="6" a="1"/>
  <c r="M50" i="6" s="1"/>
  <c r="U10" i="7" a="1"/>
  <c r="U10" i="7" s="1"/>
  <c r="K10" i="8" s="1"/>
  <c r="E10" i="13" s="1"/>
  <c r="G10" i="8"/>
  <c r="O10" i="6"/>
  <c r="K110" i="6" a="1"/>
  <c r="K110" i="6" s="1"/>
  <c r="M110" i="6" a="1"/>
  <c r="M110" i="6" s="1"/>
  <c r="K23" i="6" a="1"/>
  <c r="K23" i="6" s="1"/>
  <c r="M20" i="6" a="1"/>
  <c r="M20" i="6" s="1"/>
  <c r="O20" i="6" s="1"/>
  <c r="M60" i="6" a="1"/>
  <c r="M60" i="6" s="1"/>
  <c r="K60" i="6" a="1"/>
  <c r="K60" i="6" s="1"/>
  <c r="F40" i="8"/>
  <c r="T40" i="7" a="1"/>
  <c r="T40" i="7" s="1"/>
  <c r="K123" i="6" a="1"/>
  <c r="K123" i="6" s="1"/>
  <c r="M120" i="6" a="1"/>
  <c r="M120" i="6" s="1"/>
  <c r="T80" i="7" a="1"/>
  <c r="T80" i="7" s="1"/>
  <c r="F80" i="8"/>
  <c r="C100" i="14"/>
  <c r="C100" i="13"/>
  <c r="C100" i="12"/>
  <c r="C100" i="11"/>
  <c r="A50" i="13"/>
  <c r="T70" i="7" a="1"/>
  <c r="T70" i="7" s="1"/>
  <c r="F70" i="8"/>
  <c r="M140" i="6" a="1"/>
  <c r="M140" i="6" s="1"/>
  <c r="K140" i="6" a="1"/>
  <c r="K140" i="6" s="1"/>
  <c r="B50" i="13"/>
  <c r="K50" i="6" a="1"/>
  <c r="K50" i="6" s="1"/>
  <c r="S30" i="7"/>
  <c r="U30" i="7" s="1" a="1"/>
  <c r="U30" i="7" s="1"/>
  <c r="K30" i="8" s="1"/>
  <c r="A120" i="14"/>
  <c r="A120" i="13"/>
  <c r="A120" i="12"/>
  <c r="A120" i="11"/>
  <c r="A50" i="12"/>
  <c r="T50" i="7" a="1"/>
  <c r="T50" i="7" s="1"/>
  <c r="N50" i="6"/>
  <c r="H50" i="8" s="1"/>
  <c r="F50" i="8"/>
  <c r="F60" i="8"/>
  <c r="T60" i="7" a="1"/>
  <c r="T60" i="7" s="1"/>
  <c r="N60" i="6"/>
  <c r="H60" i="8" s="1"/>
  <c r="U130" i="7" a="1"/>
  <c r="U130" i="7" s="1"/>
  <c r="K130" i="8" s="1"/>
  <c r="M70" i="6" a="1"/>
  <c r="M70" i="6" s="1"/>
  <c r="T110" i="7" a="1"/>
  <c r="T110" i="7" s="1"/>
  <c r="B50" i="11"/>
  <c r="A50" i="11"/>
  <c r="K10" i="6" a="1"/>
  <c r="K10" i="6" s="1"/>
  <c r="O50" i="6"/>
  <c r="N70" i="6"/>
  <c r="H70" i="8" s="1"/>
  <c r="M80" i="6" a="1"/>
  <c r="M80" i="6" s="1"/>
  <c r="K80" i="6" a="1"/>
  <c r="K80" i="6" s="1"/>
  <c r="M90" i="6" a="1"/>
  <c r="M90" i="6" s="1"/>
  <c r="F100" i="8"/>
  <c r="S20" i="7"/>
  <c r="F10" i="8"/>
  <c r="T90" i="7" a="1"/>
  <c r="T90" i="7" s="1"/>
  <c r="F90" i="8"/>
  <c r="T30" i="7" a="1"/>
  <c r="T30" i="7" s="1"/>
  <c r="F30" i="8"/>
  <c r="F20" i="8"/>
  <c r="T20" i="7" a="1"/>
  <c r="T20" i="7" s="1"/>
  <c r="K30" i="6" a="1"/>
  <c r="K30" i="6" s="1"/>
  <c r="N110" i="6"/>
  <c r="H110" i="8" s="1"/>
  <c r="T100" i="7" a="1"/>
  <c r="T100" i="7" s="1"/>
  <c r="G130" i="8"/>
  <c r="M40" i="6" a="1"/>
  <c r="M40" i="6" s="1"/>
  <c r="N40" i="6" s="1"/>
  <c r="H40" i="8" s="1"/>
  <c r="V10" i="7"/>
  <c r="M10" i="8" s="1"/>
  <c r="F10" i="13" s="1"/>
  <c r="J10" i="8"/>
  <c r="D10" i="13" s="1"/>
  <c r="M100" i="6" a="1"/>
  <c r="M100" i="6" s="1"/>
  <c r="C30" i="14"/>
  <c r="C30" i="13"/>
  <c r="C30" i="12"/>
  <c r="C30" i="11"/>
  <c r="N130" i="6"/>
  <c r="H130" i="8" s="1"/>
  <c r="T130" i="7" a="1"/>
  <c r="T130" i="7" s="1"/>
  <c r="N10" i="6"/>
  <c r="H10" i="8" s="1"/>
  <c r="N30" i="6"/>
  <c r="H30" i="8" s="1"/>
  <c r="F140" i="8"/>
  <c r="T140" i="7" a="1"/>
  <c r="T140" i="7" s="1"/>
  <c r="B100" i="14"/>
  <c r="B100" i="13"/>
  <c r="B100" i="12"/>
  <c r="B100" i="11"/>
  <c r="T120" i="7" a="1"/>
  <c r="T120" i="7" s="1"/>
  <c r="C50" i="11"/>
  <c r="C50" i="12"/>
  <c r="C50" i="13"/>
  <c r="C70" i="13"/>
  <c r="K130" i="6" a="1"/>
  <c r="K130" i="6" s="1"/>
  <c r="A20" i="11"/>
  <c r="A40" i="11"/>
  <c r="A60" i="11"/>
  <c r="A80" i="11"/>
  <c r="A100" i="11"/>
  <c r="A140" i="11"/>
  <c r="A20" i="12"/>
  <c r="A40" i="12"/>
  <c r="A60" i="12"/>
  <c r="A80" i="12"/>
  <c r="A100" i="12"/>
  <c r="A140" i="12"/>
  <c r="A20" i="13"/>
  <c r="A40" i="13"/>
  <c r="A60" i="13"/>
  <c r="A80" i="13"/>
  <c r="A100" i="13"/>
  <c r="A140" i="13"/>
  <c r="B20" i="11"/>
  <c r="B120" i="11"/>
  <c r="B140" i="11"/>
  <c r="B20" i="12"/>
  <c r="B120" i="12"/>
  <c r="B140" i="12"/>
  <c r="B20" i="13"/>
  <c r="B120" i="13"/>
  <c r="B140" i="13"/>
  <c r="C20" i="11"/>
  <c r="C40" i="11"/>
  <c r="C60" i="11"/>
  <c r="C80" i="11"/>
  <c r="C120" i="11"/>
  <c r="C140" i="11"/>
  <c r="C20" i="12"/>
  <c r="C40" i="12"/>
  <c r="C60" i="12"/>
  <c r="C80" i="12"/>
  <c r="C120" i="12"/>
  <c r="C140" i="12"/>
  <c r="C20" i="13"/>
  <c r="C40" i="13"/>
  <c r="C60" i="13"/>
  <c r="C80" i="13"/>
  <c r="C120" i="13"/>
  <c r="C140" i="13"/>
  <c r="O100" i="6" l="1"/>
  <c r="N100" i="6"/>
  <c r="H100" i="8" s="1"/>
  <c r="N80" i="6"/>
  <c r="H80" i="8" s="1"/>
  <c r="O80" i="6"/>
  <c r="E30" i="14"/>
  <c r="E30" i="13"/>
  <c r="E30" i="12"/>
  <c r="E30" i="11"/>
  <c r="G90" i="8"/>
  <c r="U90" i="7" a="1"/>
  <c r="U90" i="7" s="1"/>
  <c r="K90" i="8" s="1"/>
  <c r="J80" i="8"/>
  <c r="G110" i="8"/>
  <c r="U110" i="7" a="1"/>
  <c r="U110" i="7" s="1"/>
  <c r="K110" i="8" s="1"/>
  <c r="G80" i="8"/>
  <c r="U80" i="7" a="1"/>
  <c r="U80" i="7" s="1"/>
  <c r="K80" i="8" s="1"/>
  <c r="G100" i="8"/>
  <c r="U100" i="7" a="1"/>
  <c r="U100" i="7" s="1"/>
  <c r="K100" i="8" s="1"/>
  <c r="J50" i="8"/>
  <c r="J70" i="8"/>
  <c r="O40" i="6"/>
  <c r="E10" i="14"/>
  <c r="E10" i="12"/>
  <c r="E10" i="11"/>
  <c r="G140" i="8"/>
  <c r="U140" i="7" a="1"/>
  <c r="U140" i="7" s="1"/>
  <c r="K140" i="8" s="1"/>
  <c r="J140" i="8"/>
  <c r="V140" i="7"/>
  <c r="M140" i="8" s="1"/>
  <c r="D10" i="14"/>
  <c r="D10" i="12"/>
  <c r="D10" i="11"/>
  <c r="N90" i="6"/>
  <c r="H90" i="8" s="1"/>
  <c r="J40" i="8"/>
  <c r="U50" i="7" a="1"/>
  <c r="U50" i="7" s="1"/>
  <c r="K50" i="8" s="1"/>
  <c r="G50" i="8"/>
  <c r="E130" i="14"/>
  <c r="E130" i="13"/>
  <c r="E130" i="12"/>
  <c r="E130" i="11"/>
  <c r="V30" i="7"/>
  <c r="M30" i="8" s="1"/>
  <c r="J30" i="8"/>
  <c r="F10" i="14"/>
  <c r="F10" i="12"/>
  <c r="F10" i="11"/>
  <c r="J90" i="8"/>
  <c r="V90" i="7"/>
  <c r="M90" i="8" s="1"/>
  <c r="G20" i="8"/>
  <c r="U20" i="7" a="1"/>
  <c r="U20" i="7" s="1"/>
  <c r="K20" i="8" s="1"/>
  <c r="N20" i="6"/>
  <c r="H20" i="8" s="1"/>
  <c r="J20" i="8"/>
  <c r="G120" i="8"/>
  <c r="U120" i="7" a="1"/>
  <c r="U120" i="7" s="1"/>
  <c r="K120" i="8" s="1"/>
  <c r="N120" i="6"/>
  <c r="H120" i="8" s="1"/>
  <c r="O120" i="6"/>
  <c r="N140" i="6"/>
  <c r="H140" i="8" s="1"/>
  <c r="G40" i="8"/>
  <c r="U40" i="7" a="1"/>
  <c r="U40" i="7" s="1"/>
  <c r="K40" i="8" s="1"/>
  <c r="J120" i="8"/>
  <c r="J110" i="8"/>
  <c r="V130" i="7"/>
  <c r="M130" i="8" s="1"/>
  <c r="J130" i="8"/>
  <c r="J60" i="8"/>
  <c r="J100" i="8"/>
  <c r="V100" i="7"/>
  <c r="M100" i="8" s="1"/>
  <c r="U70" i="7" a="1"/>
  <c r="U70" i="7" s="1"/>
  <c r="K70" i="8" s="1"/>
  <c r="G70" i="8"/>
  <c r="U60" i="7" a="1"/>
  <c r="U60" i="7" s="1"/>
  <c r="G60" i="8"/>
  <c r="K60" i="8" l="1"/>
  <c r="V60" i="7"/>
  <c r="M60" i="8" s="1"/>
  <c r="D40" i="14"/>
  <c r="D40" i="13"/>
  <c r="D40" i="12"/>
  <c r="D40" i="11"/>
  <c r="E110" i="14"/>
  <c r="E110" i="13"/>
  <c r="E110" i="12"/>
  <c r="E110" i="11"/>
  <c r="E40" i="14"/>
  <c r="E40" i="13"/>
  <c r="E40" i="12"/>
  <c r="E40" i="11"/>
  <c r="E120" i="14"/>
  <c r="E120" i="13"/>
  <c r="E120" i="12"/>
  <c r="E120" i="11"/>
  <c r="D80" i="14"/>
  <c r="D80" i="13"/>
  <c r="D80" i="12"/>
  <c r="D80" i="11"/>
  <c r="F60" i="14"/>
  <c r="F60" i="13"/>
  <c r="F60" i="12"/>
  <c r="F60" i="11"/>
  <c r="D60" i="14"/>
  <c r="D60" i="13"/>
  <c r="D60" i="12"/>
  <c r="D60" i="11"/>
  <c r="D30" i="14"/>
  <c r="D30" i="13"/>
  <c r="D30" i="12"/>
  <c r="D30" i="11"/>
  <c r="V70" i="7"/>
  <c r="M70" i="8" s="1"/>
  <c r="E80" i="14"/>
  <c r="E80" i="13"/>
  <c r="E80" i="12"/>
  <c r="E80" i="11"/>
  <c r="E90" i="14"/>
  <c r="E90" i="13"/>
  <c r="E90" i="12"/>
  <c r="E90" i="11"/>
  <c r="F30" i="14"/>
  <c r="F30" i="13"/>
  <c r="F30" i="12"/>
  <c r="F30" i="11"/>
  <c r="D70" i="14"/>
  <c r="D70" i="13"/>
  <c r="D70" i="12"/>
  <c r="D70" i="11"/>
  <c r="F100" i="14"/>
  <c r="F100" i="13"/>
  <c r="F100" i="12"/>
  <c r="F100" i="11"/>
  <c r="V80" i="7"/>
  <c r="M80" i="8" s="1"/>
  <c r="F130" i="14"/>
  <c r="F130" i="13"/>
  <c r="F130" i="12"/>
  <c r="F130" i="11"/>
  <c r="V20" i="7"/>
  <c r="M20" i="8" s="1"/>
  <c r="D110" i="14"/>
  <c r="D110" i="13"/>
  <c r="D110" i="12"/>
  <c r="D110" i="11"/>
  <c r="D20" i="14"/>
  <c r="D20" i="13"/>
  <c r="D20" i="12"/>
  <c r="D20" i="11"/>
  <c r="D50" i="14"/>
  <c r="D50" i="13"/>
  <c r="D50" i="12"/>
  <c r="D50" i="11"/>
  <c r="F90" i="14"/>
  <c r="F90" i="13"/>
  <c r="F90" i="12"/>
  <c r="F90" i="11"/>
  <c r="V110" i="7"/>
  <c r="M110" i="8" s="1"/>
  <c r="F140" i="14"/>
  <c r="F140" i="13"/>
  <c r="F140" i="12"/>
  <c r="F140" i="11"/>
  <c r="V50" i="7"/>
  <c r="M50" i="8" s="1"/>
  <c r="E50" i="14"/>
  <c r="E50" i="13"/>
  <c r="E50" i="12"/>
  <c r="E50" i="11"/>
  <c r="D100" i="14"/>
  <c r="D100" i="13"/>
  <c r="D100" i="12"/>
  <c r="D100" i="11"/>
  <c r="V40" i="7"/>
  <c r="M40" i="8" s="1"/>
  <c r="V120" i="7"/>
  <c r="M120" i="8" s="1"/>
  <c r="D140" i="14"/>
  <c r="D140" i="13"/>
  <c r="D140" i="12"/>
  <c r="D140" i="11"/>
  <c r="E100" i="14"/>
  <c r="E100" i="13"/>
  <c r="E100" i="12"/>
  <c r="E100" i="11"/>
  <c r="E70" i="14"/>
  <c r="E70" i="13"/>
  <c r="E70" i="12"/>
  <c r="E70" i="11"/>
  <c r="D90" i="14"/>
  <c r="D90" i="13"/>
  <c r="D90" i="12"/>
  <c r="D90" i="11"/>
  <c r="D130" i="14"/>
  <c r="D130" i="13"/>
  <c r="D130" i="12"/>
  <c r="D130" i="11"/>
  <c r="E20" i="14"/>
  <c r="E20" i="13"/>
  <c r="E20" i="12"/>
  <c r="E20" i="11"/>
  <c r="E60" i="14"/>
  <c r="E60" i="13"/>
  <c r="E60" i="12"/>
  <c r="E60" i="11"/>
  <c r="D120" i="14"/>
  <c r="D120" i="13"/>
  <c r="D120" i="12"/>
  <c r="D120" i="11"/>
  <c r="E140" i="14"/>
  <c r="E140" i="13"/>
  <c r="E140" i="12"/>
  <c r="E140" i="11"/>
  <c r="F70" i="14" l="1"/>
  <c r="F70" i="13"/>
  <c r="F70" i="12"/>
  <c r="F70" i="11"/>
  <c r="F120" i="14"/>
  <c r="F120" i="13"/>
  <c r="F120" i="12"/>
  <c r="F120" i="11"/>
  <c r="F50" i="14"/>
  <c r="F50" i="13"/>
  <c r="F50" i="12"/>
  <c r="F50" i="11"/>
  <c r="F110" i="14"/>
  <c r="F110" i="13"/>
  <c r="F110" i="12"/>
  <c r="F110" i="11"/>
  <c r="F20" i="14"/>
  <c r="F20" i="13"/>
  <c r="F20" i="12"/>
  <c r="F20" i="11"/>
  <c r="F40" i="14"/>
  <c r="F40" i="13"/>
  <c r="F40" i="12"/>
  <c r="F40" i="11"/>
  <c r="F80" i="14"/>
  <c r="F80" i="13"/>
  <c r="F80" i="12"/>
  <c r="F80"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K8" authorId="0" shapeId="0" xr:uid="{00000000-0006-0000-0500-000001000000}">
      <text>
        <r>
          <rPr>
            <sz val="11"/>
            <rFont val="Calibri"/>
            <family val="2"/>
            <scheme val="minor"/>
          </rPr>
          <t xml:space="preserve">NatyT:
impacto por el maximola
por el probabilidad promedio </t>
        </r>
      </text>
    </comment>
  </commentList>
</comments>
</file>

<file path=xl/sharedStrings.xml><?xml version="1.0" encoding="utf-8"?>
<sst xmlns="http://schemas.openxmlformats.org/spreadsheetml/2006/main" count="1223" uniqueCount="564">
  <si>
    <t xml:space="preserve"> MAPA DE RIESGOS SIGCMA</t>
  </si>
  <si>
    <t>DEPENDENCIA (Unidad misional del CSJ o Unidad de la DEAJ o Seccional o CSJ en caso de despachos judiciales certificados)</t>
  </si>
  <si>
    <t>MANTENIMIENTO Y SOPORTE TECNOLÓGICO</t>
  </si>
  <si>
    <t>PROCESO (indique el tipo de proceso si es Estratégico. Misional, Apoyo, Evaluación y Mejora y especifique el nombre del proceso)</t>
  </si>
  <si>
    <t>Apoyo</t>
  </si>
  <si>
    <t>GESTIÓN TECNOLÓGICA</t>
  </si>
  <si>
    <t>CONSEJO SUPERIOR DE LA JUDICATURA</t>
  </si>
  <si>
    <t>CONSEJO SECCIONAL DE LA JUDICATURA</t>
  </si>
  <si>
    <t>DIRECCIÓN SECCIONAL DE ADMINISTRACIÓN JUDICIAL</t>
  </si>
  <si>
    <t>X</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</si>
  <si>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</si>
  <si>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</si>
  <si>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</si>
  <si>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</si>
  <si>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</si>
  <si>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</si>
  <si>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</si>
  <si>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</si>
  <si>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</si>
  <si>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</si>
  <si>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</si>
  <si>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</si>
  <si>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rPr>
        <sz val="11"/>
        <rFont val="Calibri"/>
        <family val="2"/>
      </rPr>
      <t>La norma ISO37001:2017  define el soborno como: "</t>
    </r>
    <r>
      <rPr>
        <sz val="11"/>
        <rFont val="Calibri"/>
        <family val="2"/>
      </rPr>
      <t>Oferta</t>
    </r>
    <r>
      <rPr>
        <sz val="11"/>
        <rFont val="Calibri"/>
        <family val="2"/>
      </rPr>
      <t xml:space="preserve">, </t>
    </r>
    <r>
      <rPr>
        <sz val="11"/>
        <rFont val="Calibri"/>
        <family val="2"/>
      </rPr>
      <t>promesa</t>
    </r>
    <r>
      <rPr>
        <sz val="11"/>
        <rFont val="Calibri"/>
        <family val="2"/>
      </rPr>
      <t xml:space="preserve">, </t>
    </r>
    <r>
      <rPr>
        <sz val="11"/>
        <rFont val="Calibri"/>
        <family val="2"/>
      </rPr>
      <t>entrega</t>
    </r>
    <r>
      <rPr>
        <sz val="11"/>
        <rFont val="Calibri"/>
        <family val="2"/>
      </rPr>
      <t xml:space="preserve">, </t>
    </r>
    <r>
      <rPr>
        <sz val="11"/>
        <rFont val="Calibri"/>
        <family val="2"/>
      </rPr>
      <t>aceptación</t>
    </r>
    <r>
      <rPr>
        <sz val="11"/>
        <rFont val="Calibri"/>
        <family val="2"/>
      </rPr>
      <t xml:space="preserve"> o </t>
    </r>
    <r>
      <rPr>
        <sz val="11"/>
        <color rgb="FF7030A0"/>
        <rFont val="Calibri"/>
        <family val="2"/>
      </rPr>
      <t>solicitud</t>
    </r>
    <r>
      <rPr>
        <sz val="11"/>
        <rFont val="Calibri"/>
        <family val="2"/>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</si>
  <si>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</si>
  <si>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</si>
  <si>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</si>
  <si>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</si>
  <si>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</si>
  <si>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DIRECCIÓN EJECUTIVA DE ADMINISTRACIÓN JUDICIAL </t>
  </si>
  <si>
    <t xml:space="preserve">PROCESO </t>
  </si>
  <si>
    <t xml:space="preserve">DEPENDENCIA ADMINISTRATIVA O JUDICIAL CERTIFICADA </t>
  </si>
  <si>
    <t>UNIDAD DE TRANSFORMACIÓN DIGITAL E  INFORMÁTICA</t>
  </si>
  <si>
    <t>OBJETIVO DEL PROCESO</t>
  </si>
  <si>
    <t>MAPA DE PROCESOS CONSEJO SUPERIOR DE LA JUDICATURA</t>
  </si>
  <si>
    <t>PROCESOS DEPENDENCIA JUDICIALES CERTIFICADAS</t>
  </si>
  <si>
    <r>
      <rPr>
        <sz val="11"/>
        <rFont val="Azo sans medium"/>
      </rPr>
      <t xml:space="preserve">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Sistema de Seguridad y Salud en el Trabajo, sistema de gestión antisoborno y el </t>
    </r>
    <r>
      <rPr>
        <b/>
        <sz val="12"/>
        <rFont val="Azo Sans Medium"/>
      </rPr>
      <t>sistema de Gestión de seguridad de la información y ciberseguridad</t>
    </r>
    <r>
      <rPr>
        <sz val="12"/>
        <rFont val="Azo sans medium"/>
      </rPr>
      <t xml:space="preserve"> de la Rama Judicial.</t>
    </r>
  </si>
  <si>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</si>
  <si>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</si>
  <si>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</si>
  <si>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</si>
  <si>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</si>
  <si>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</si>
  <si>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</si>
  <si>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(Cambios de Gobierno), en el área de tecnología, telecomunicaciones y seguridad de la información.</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</si>
  <si>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</si>
  <si>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el servicio público de administrar Justicia.</t>
  </si>
  <si>
    <t>Adaptación a los cambios y búsqueda de oportunidades para avanzar en la función misional de la entidad</t>
  </si>
  <si>
    <t>Económicos y Financieros (disponibilidad de capital, liquidez, mercados financieros, desempleo, competencia)</t>
  </si>
  <si>
    <t xml:space="preserve">Recortes presupuestales.
Los recursos solicitados por la Rama Judicial  para inversión, no sean asignados conforme a lo solicitado.
</t>
  </si>
  <si>
    <t>Asignación de presupuesto para la ejecución de los proyectos de Tecnología.
La aprobación de la reforma a la Ley 270 de 1996 Estatutaria de la Administración de Justicia, que establece un porcentaje mínimo de presupuesto para la Rama Judicial.</t>
  </si>
  <si>
    <t>Inestabilidad y/o variación macroeconómica que afecta los precios de bienes y servicios tecnológicos</t>
  </si>
  <si>
    <t>Nuevos oferentes nacionales e internacionales con productos específicamente diseñados para servicios de seguridad de la información y ciberseguridad, anonimización de datos personales, tecnologías de análisis de comportamiento de acciones de los usuarios.</t>
  </si>
  <si>
    <t>Sociales  y culturales (cultura, religión, demografía, responsabilidad social, orden público)</t>
  </si>
  <si>
    <t>Situaciones de orden público.</t>
  </si>
  <si>
    <t>Implementación de acciones de contingencia para asegurar la continuidad en la prestación del servicio ante situaciones de orden público.</t>
  </si>
  <si>
    <t>Interrupción del servicio de Administrar Justicia a causa  de cualquier  tipo de pandemia</t>
  </si>
  <si>
    <t>Gestionar ante el Congreso de la Republica recursos suficientes para poder responder la alta demanda de justicia haciendo uso de las TIC´s</t>
  </si>
  <si>
    <t>Aumento de la demanda de Justicia a causa de la problemática social por la inseguridad</t>
  </si>
  <si>
    <t>Tecnológicos (desarrollo digital, avances en tecnología, acceso a sistemas de información externos, gobierno en línea)</t>
  </si>
  <si>
    <t>Interrupción del servicio de conectividad por proveedores externos</t>
  </si>
  <si>
    <t>Presentar proyectos que satisfagan las necesidades de la administración de justicia.
Adquisición de herramientas  y servicios tecnológicos que propendan hacia  la transformación digital.</t>
  </si>
  <si>
    <t>Inestabilidad o fallas en la prestación de los servicios recibidos por proveedores.</t>
  </si>
  <si>
    <t>Marco regulatorio del  MINTIC, para la gobernanza, gobernabilidad y transformación digital</t>
  </si>
  <si>
    <t xml:space="preserve">Inseguridad Informática por ataques cibernéticos. 
</t>
  </si>
  <si>
    <t xml:space="preserve">Referentes internacionales especializados en materia de seguridad de la Información y ciberseguridad </t>
  </si>
  <si>
    <t>Amenazas asociadas al uso de nuevas tecnologías emergentes como:   inteligencia artificial, internet de las cosas, cloud computing, entre otras.</t>
  </si>
  <si>
    <t>Legales y reglamentarios (estándares nacionales, internacionales, regulación)</t>
  </si>
  <si>
    <t xml:space="preserve">Cambio de la legislación y normatividad respecto a la Gestión tecnológica, seguridad de la información, ciberseguridad y privacidad de la información. </t>
  </si>
  <si>
    <r>
      <rPr>
        <sz val="11"/>
        <color rgb="FF002060"/>
        <rFont val="Azo sans medium"/>
      </rPr>
      <t xml:space="preserve">LEY 2294 DE 2023  “POR EL CUAL SE EXPIDE EL PLAN NACIONAL DE DESARROLLO 2022- 2026 
En su Art 143, numeral 6:" </t>
    </r>
    <r>
      <rPr>
        <i/>
        <sz val="11"/>
        <color rgb="FF002060"/>
        <rFont val="Azo Sans Medium"/>
      </rPr>
      <t>Fortalecer el Gobierno Digital para tener una relación eficiente entre el Estado y el ciudadano, que lo acerque y le solucione sus necesidades, a través del uso de datos y de tecnologías digitales para mejorar la calidad de vida</t>
    </r>
    <r>
      <rPr>
        <sz val="11"/>
        <color rgb="FF002060"/>
        <rFont val="Azo sans medium"/>
      </rPr>
      <t>".</t>
    </r>
  </si>
  <si>
    <t>Adaptabilidad a los cambios, actualización del marco normativo, actualización de la norma técnica colombiana de seguridad de la información de la familia NTC ISO/IEC 27000</t>
  </si>
  <si>
    <t>Ambientales (emisiones y residuos, energía, catástrofes naturales, desarrollo sostenible)</t>
  </si>
  <si>
    <t>Cambios normativos en materia ambiental de acuerdo con las disposiciones legales nacionales y locales.</t>
  </si>
  <si>
    <t>Participación en las jornadas de sensibilización para el manejo y disposición de los residuos.</t>
  </si>
  <si>
    <t>La declaratoria de Pandemia por Contagio de Covid 19 o sus variantes</t>
  </si>
  <si>
    <t>A partir de la pandemia del COVID - 19, se han fomentado nuevas estrategias para cumplir con la función pública de administrar justicia, que contribuyen a la disminución de los impactos ambientales asociados a la ejecución de actividades en sitio.</t>
  </si>
  <si>
    <t>Inadecuada disposición final de residuos acordes con la legislación ambiental en la materia acorde con las políticas del Gobierno Nacional y Local.</t>
  </si>
  <si>
    <t>Inconciencia ambiental en el sector público y las empresas, así como desconocimiento de la necesidad de reducir los impactos ambientales.</t>
  </si>
  <si>
    <t>Ocurrencia de fenómenos naturales (Inundación, quema de bosques, sismo, vendavales, epidemias y plagas) que impacten directamente las instalaciones de la Entidad</t>
  </si>
  <si>
    <t> </t>
  </si>
  <si>
    <t xml:space="preserve">CONTEXTO INTERNO </t>
  </si>
  <si>
    <t xml:space="preserve">DEBILIDADES  (Factores específicos)  </t>
  </si>
  <si>
    <t>FORTALEZAS(Factores específicos)</t>
  </si>
  <si>
    <t>Estratégicos (direccionamiento estratégico, planeación institucional, liderazgo, trabajo en equipo)</t>
  </si>
  <si>
    <t>Realización de los procesos contractuales de acuerdo con la planificación.</t>
  </si>
  <si>
    <t>Visibilización en el Plan Sectorial de Desarrollo de los proyectos tendientes a fortalecer la transformación digital y el sistema de seguridad de la información.
Acuerdo PCSJA22-12033 que determina los cargos para la Unidad Informática.
Plan Estratégico de Transformación Digital PETD 2021-2025</t>
  </si>
  <si>
    <t xml:space="preserve">Articulación de los proyectos de tecnología y seguridad de la información </t>
  </si>
  <si>
    <t>Precisión y concisión  en la formulación de los proyectos.</t>
  </si>
  <si>
    <t xml:space="preserve">Fortalecer la articulación para el desarrollo de mecanismos, estrategias y sinergias que coadyuven en el logro de los objetivos misionales de la unidad y por ende del sistema de seguridad de la información. 
</t>
  </si>
  <si>
    <t>El SGSI se articula con el SIGCMA de la de la Rama Judicial para propender por la implementación y mejora continua.</t>
  </si>
  <si>
    <t>El análisis de tiempos, recursos, ejecución, capacidades, para el logro de los objetivos planteados en el SGSI</t>
  </si>
  <si>
    <t>Unificación de proveedores que hace más fácil el control de los contratos.</t>
  </si>
  <si>
    <t>El fortalecimiento de la gestión de la Unidad y del SGSI a través del trabajo colaborativo en equipo al interior de grupos de trabajo.
Liderazgo de las acciones en materia de seguridad de la información y ciberseguridad.</t>
  </si>
  <si>
    <t>Articulación de los proyectos de tecnología y seguridad de la información con el Plan Estratégico de Transformación Digital - PETD</t>
  </si>
  <si>
    <t>Claridad en la presentación de los proyectos, con fundamento en el plan de transformación digital que incorpora los programas de transformación digital, y seguridad de la información y ciberseguridad.</t>
  </si>
  <si>
    <t>Recursos financieros (presupuesto de funcionamiento, recursos de inversión</t>
  </si>
  <si>
    <t>La no ejecución de los recursos asignados para el desarrollo de la función misional de la unidad y por ende del SGSI</t>
  </si>
  <si>
    <t>Asignación de recursos para el desarrollo de los proyectos de la Unidad de Informática y del SGSI</t>
  </si>
  <si>
    <t>Demora en aprobación de vigencias futuras para el desarrollo de los proyectos misionales de la entidad.</t>
  </si>
  <si>
    <t>Correcta distribución y priorización de recursos asignados a tecnología y proyectos de seguridad de la Información, de acuerdo con el lineamiento establecido en el instructivo de distribución de recursos</t>
  </si>
  <si>
    <t>Disponibilidad de recursos financieros para la ejecución de las actividades de la Unidad de Informática.</t>
  </si>
  <si>
    <t>Adecuada ejecución de los recursos asignados por la Entidad para el desarrollo de la función misional de la Unidad de Informática y el SGSI</t>
  </si>
  <si>
    <t>Personal (competencia del personal, disponibilidad, suficiencia, seguridad y salud  en el trabajo)</t>
  </si>
  <si>
    <t>Insuficiente personal para la cantidad de actividades a desarrollar a nivel nacional desde la Unidad de Informática, especialmente en materia de seguridad de la información y Ciberseguridad.</t>
  </si>
  <si>
    <t xml:space="preserve">Liderazgo y compromiso por parte del líder del proceso junto con sus profesionales. 
</t>
  </si>
  <si>
    <t>Extensión en los horarios laborales del trabajo virtual / presencial, lo que afecta el bienestar físico, la salud mental y emocional en los servidores judiciales de gestión tecnológica y su entorno familiar.</t>
  </si>
  <si>
    <t>Personal adicional por parte de contratistas para las áreas de tecnología y seguridad de la información, con conocimiento y experiencia para el desarrollo del SGSI</t>
  </si>
  <si>
    <t xml:space="preserve">Resistencia al cambio en materia tecnológica de los empleados de la Rama Judicial
</t>
  </si>
  <si>
    <t>Seguimiento mensual de las actividades de la Unidad por parte de los directores de la misma.</t>
  </si>
  <si>
    <t xml:space="preserve">Conciencia en la necesidad de adoptar buenas prácticas de seguridad de la información y ciberseguridad.
</t>
  </si>
  <si>
    <t>Conocimientos y capacidades del personal de la  Unidad de informática</t>
  </si>
  <si>
    <t>Proceso (capacidad, diseño, ejecución, proveedores, entradas, salidas, gestión del conocimiento)</t>
  </si>
  <si>
    <t>Incremento de solicitudes en materia tecnológica vía correo electrónico como principal canal de comunicación conocido por los usuarios.</t>
  </si>
  <si>
    <t>Mejora continua del sistema y actualización de los procedimientos del SGSI.</t>
  </si>
  <si>
    <t xml:space="preserve">Tecnológicos </t>
  </si>
  <si>
    <t>Obsolescencia tecnológica</t>
  </si>
  <si>
    <t>Actualización paulatina mediante los proyectos generados desde la Unidad de Informática.</t>
  </si>
  <si>
    <t>Desconocimiento de los avances tecnológicos ( en el desarrollo de la gestión Judicial )  por parte de los usuarios</t>
  </si>
  <si>
    <t xml:space="preserve">Capacitación y/o actualización en el uso de herramientas tecnológicas a los usuarios </t>
  </si>
  <si>
    <t>Fallas o demoras en los servicios de TI para la realización de las actividades propias del proceso.</t>
  </si>
  <si>
    <t>Soporte y mantenimiento de aplicativos</t>
  </si>
  <si>
    <t>Incompatibilidad de las nuevas tecnologías de información con sistemas información, aplicaciones e infraestructura tecnológica existente.</t>
  </si>
  <si>
    <t>Capacitación y sensibilización en materia de seguridad de la información a los funcionarios y servidores judiciales de la Rama Judicial</t>
  </si>
  <si>
    <t xml:space="preserve">Documentación (actualización, coherencia, aplicabilidad) </t>
  </si>
  <si>
    <t>Formalización de la descripción técnica de procesos procedimiento y funciones para el desarrollo y mantenimiento del SGSI</t>
  </si>
  <si>
    <t>Identificación oportuna de necesidades de actualización.</t>
  </si>
  <si>
    <t xml:space="preserve">Actualización,  implementación  y estandarización del SGSI en relación con los cambios normativos
</t>
  </si>
  <si>
    <t>Aplicación de los Acuerdos donde se definen las funciones  de la Unidad de Informática y los profesionales.</t>
  </si>
  <si>
    <t>Infraestructura física (suficiencia, comodidad)</t>
  </si>
  <si>
    <t xml:space="preserve">Adecuación de ambientes que propendan por el bienestar y la calidad del trabajo y la seguridad de la información </t>
  </si>
  <si>
    <t>Contar con una sede que facilita nuevos ambientes de aprendizaje, laborales y que propenden por el cumplimiento del bienestar y del desarrollo de las funciones misionales del SGSI</t>
  </si>
  <si>
    <t>Elementos de trabajo (papel, equipos, herramientas)</t>
  </si>
  <si>
    <t xml:space="preserve">Se requiere la modernización de las tecnologías de la información y comunicación de acuerdo con los cambios permanentes en materia de tecnología </t>
  </si>
  <si>
    <t>Uso adecuado de los elementos de trabajo.</t>
  </si>
  <si>
    <t>Adquisición de nuevas soluciones  tecnológicas para el desarrollo de  la función misional de Administrar Justicia y el  SGSI</t>
  </si>
  <si>
    <t>Comunicación Interna (canales utilizados y su efectividad, flujo de la información necesaria para el desarrollo de las actividades)</t>
  </si>
  <si>
    <t xml:space="preserve">Instrucciones vía WhatsApp para dar respuesta a los usuarios y/o partes interesadas.   </t>
  </si>
  <si>
    <t>La comunicación interna implementó los canales oficiales como el aplicativo SIGOBius Web, el correo electrónico institucional y herramientas tecnológicas a través del office 365 para reuniones y canales de comunicación por Teams.</t>
  </si>
  <si>
    <t>Falta de socialización o desarrollo de estrategias, medios y mecanismos que tienen los ciudadanos para el uso  de canales de comunicaciones, de acuerdo con las expectativas de las partes interesadas.</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</si>
  <si>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</si>
  <si>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</si>
  <si>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</si>
  <si>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</si>
  <si>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</si>
  <si>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</si>
  <si>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</si>
  <si>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</si>
  <si>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</si>
  <si>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</si>
  <si>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</si>
  <si>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</si>
  <si>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</si>
  <si>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 / ACCIÓN / PROYECTO</t>
  </si>
  <si>
    <t xml:space="preserve">GESTIONA  </t>
  </si>
  <si>
    <t xml:space="preserve">DOCUMENTADA EN </t>
  </si>
  <si>
    <t>A</t>
  </si>
  <si>
    <t>O</t>
  </si>
  <si>
    <t>D</t>
  </si>
  <si>
    <t>F</t>
  </si>
  <si>
    <t>Realizar una adecuada planeación para la ejecución de los recursos</t>
  </si>
  <si>
    <t>Documentada en Plan de Acción</t>
  </si>
  <si>
    <t>Solicitar la presentación de las facturas a proveedores de bienes y servicios.</t>
  </si>
  <si>
    <t>Contar con un inventario de activos tecnológicos para conocer la vida útil de los equipos y sistemas de información.</t>
  </si>
  <si>
    <t>Documentada en Matriz de Riesgos</t>
  </si>
  <si>
    <t>Presentar y realizar proyectos para la contratación de actualización de la plataforma tecnológica.</t>
  </si>
  <si>
    <t>Seguimiento a la prestación del servicio de Conectividad</t>
  </si>
  <si>
    <t>Seguimiento a la ejecución de contratos de tecnología y SGSI, de servicios/productos</t>
  </si>
  <si>
    <t>Seguimiento de las actividades desarrolladas por los servidores de la Unidad de Informática y el SGSI</t>
  </si>
  <si>
    <t>11;12</t>
  </si>
  <si>
    <t>Brindar soporte y mantenimiento a los aplicativos</t>
  </si>
  <si>
    <t>Comunicar las actualizaciones y/o recomendaciones a los usuarios de los servicios brindados por la Unidad de Informática y el SGSI</t>
  </si>
  <si>
    <t>Adquisición de herramientas  y servicios tecnológicos y de SGSI, a beneficio de la Entidad.</t>
  </si>
  <si>
    <t>Seguimiento y supervisión al servicio de audiencias a nivel nacional</t>
  </si>
  <si>
    <t>Adquisición de herramientas y servicios de seguridad de acuerdo con la normatividad vigente.</t>
  </si>
  <si>
    <t>4;7</t>
  </si>
  <si>
    <t>Adelantar los procesos de vinculación de los profesionales de la Unidad de Informática responsables de las funciones de seguridad de la información y Ciberseguridad</t>
  </si>
  <si>
    <t>7; 15</t>
  </si>
  <si>
    <t>Documentada en Plan de Acción
Acuerdo PCSJA 1233 de 2023</t>
  </si>
  <si>
    <t xml:space="preserve">Articular el SGSI norma NTC ISO/IEC 27001 al SIGCMA de la Rama Judicial </t>
  </si>
  <si>
    <t xml:space="preserve">Socialización y divulgación de la política y lineamientos de seguridad de la información </t>
  </si>
  <si>
    <t>Matriz Mapa de Riesgos</t>
  </si>
  <si>
    <t>Orientaciones Generales</t>
  </si>
  <si>
    <r>
      <rPr>
        <sz val="11"/>
        <rFont val="Arial"/>
        <family val="2"/>
      </rP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</si>
  <si>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rPr>
        <sz val="9"/>
        <rFont val="Arial"/>
        <family val="2"/>
      </rP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</si>
  <si>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</si>
  <si>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</si>
  <si>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</si>
  <si>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</si>
  <si>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</si>
  <si>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</si>
  <si>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</si>
  <si>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</si>
  <si>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</si>
  <si>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</si>
  <si>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</si>
  <si>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</si>
  <si>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</si>
  <si>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</si>
  <si>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</si>
  <si>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</si>
  <si>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</si>
  <si>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</si>
  <si>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</si>
  <si>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</si>
  <si>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</si>
  <si>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</si>
  <si>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</si>
  <si>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</si>
  <si>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</si>
  <si>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</si>
  <si>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</si>
  <si>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</si>
  <si>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</si>
  <si>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</si>
  <si>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</si>
  <si>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</si>
  <si>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</si>
  <si>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</si>
  <si>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</si>
  <si>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</si>
  <si>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rPr>
        <sz val="9"/>
        <rFont val="Arial"/>
        <family val="2"/>
      </rP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</si>
  <si>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</si>
  <si>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</si>
  <si>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</si>
  <si>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</si>
  <si>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</si>
  <si>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</si>
  <si>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</si>
  <si>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</si>
  <si>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</si>
  <si>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</si>
  <si>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</si>
  <si>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</si>
  <si>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</si>
  <si>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</si>
  <si>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</si>
  <si>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</si>
  <si>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</si>
  <si>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</si>
  <si>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</si>
  <si>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</si>
  <si>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</si>
  <si>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</si>
  <si>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</si>
  <si>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</si>
  <si>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</si>
  <si>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</si>
  <si>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</si>
  <si>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rPr>
        <sz val="10"/>
        <rFont val="Arial"/>
        <family val="2"/>
      </rP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</si>
  <si>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rPr>
        <sz val="10"/>
        <rFont val="Arial"/>
        <family val="2"/>
      </rP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</si>
  <si>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rPr>
        <sz val="10"/>
        <rFont val="Arial"/>
        <family val="2"/>
      </rP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</si>
  <si>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rPr>
        <sz val="10"/>
        <rFont val="Arial"/>
        <family val="2"/>
      </rP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</si>
  <si>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rPr>
        <sz val="10"/>
        <rFont val="Arial"/>
        <family val="2"/>
      </rP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</si>
  <si>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</si>
  <si>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</si>
  <si>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r>
      <rPr>
        <sz val="14"/>
        <rFont val="Arial Narrow"/>
        <family val="2"/>
      </rPr>
      <t xml:space="preserve">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t>
    </r>
    <r>
      <rPr>
        <b/>
        <sz val="10"/>
        <rFont val="Calibri"/>
        <family val="2"/>
      </rPr>
      <t>Sistema de Gestión de la Calidad y del Medio Ambiente, Seguridad y Salud en el Trabajo, Antisoborno, y Seguridad de la Información</t>
    </r>
    <r>
      <rPr>
        <sz val="10"/>
        <rFont val="Calibri"/>
        <family val="2"/>
      </rPr>
      <t xml:space="preserve"> de la Rama Judicial.</t>
    </r>
  </si>
  <si>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</si>
  <si>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</si>
  <si>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</si>
  <si>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</si>
  <si>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</si>
  <si>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</si>
  <si>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</si>
  <si>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</si>
  <si>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</si>
  <si>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</si>
  <si>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</si>
  <si>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</si>
  <si>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</si>
  <si>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</si>
  <si>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</si>
  <si>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</si>
  <si>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</si>
  <si>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</si>
  <si>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</si>
  <si>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</si>
  <si>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Interrupción del servicio de conectividad WAN - Nacional</t>
  </si>
  <si>
    <t>Imprevistos de la prestación de los servicios de conectividad.</t>
  </si>
  <si>
    <t>1. Fallas del operador de conectividad Nacional y sus aliados.</t>
  </si>
  <si>
    <t>Afectación de reputacion,imagén,  credibilidad, satisfacción de usuarios y PI</t>
  </si>
  <si>
    <t xml:space="preserve">De un área del nivel central, seccional o despacho judicial </t>
  </si>
  <si>
    <t>2. Saturación en los canales</t>
  </si>
  <si>
    <t>Interrupción o afectación en la prestación del servicio judicial</t>
  </si>
  <si>
    <t xml:space="preserve">Entre  0 a 48 horas habiles al año </t>
  </si>
  <si>
    <t>3. Fluido Eléctrico</t>
  </si>
  <si>
    <t>Interrupción o afectación en la prestación del servicio administrativo</t>
  </si>
  <si>
    <t>Entre 0 a 96 horas habiles al año  o afectación minima</t>
  </si>
  <si>
    <t>4. Presupuesto asignado insuficiente</t>
  </si>
  <si>
    <t>Incumplimiento de las metas establecidas</t>
  </si>
  <si>
    <t>Incumplimiento del 20% de los indicadores del proceso</t>
  </si>
  <si>
    <t>Incumplimiento Contractual</t>
  </si>
  <si>
    <t>Posibilidad de incumplimiento de metas establecidas debido a que los bienes o servicios contratados se entreguen más allá del plazo de ejecución pactado, de manera incompleta, o en malas condiciones de calidad.</t>
  </si>
  <si>
    <t>1. Cambios inesperados en el entorno de la ejecución del contrato.</t>
  </si>
  <si>
    <t>2. Deficiencias en la ejecución por parte del contratista.</t>
  </si>
  <si>
    <t>3. Incumplimiento por parte del contratista en los acuerdos de niveles de servicio.</t>
  </si>
  <si>
    <t>Falta de Gobernabilidad de TIC</t>
  </si>
  <si>
    <t>Desarticulación de las políticas en materia de las TICs</t>
  </si>
  <si>
    <t>1. Falta de control y regulación respecto de la aplicación del las TIC en las diferentes Seccionales</t>
  </si>
  <si>
    <t>Incumplimiento del 40% de los indicadores del proceso</t>
  </si>
  <si>
    <t>2. Desarticulación con los ingenieros Seccionales, al no tener administrativamente dependencia de la dirección de la Unidad de Informática.</t>
  </si>
  <si>
    <t>3.Falta de Estandarización de la implementación de aplicativos a nivel nacional.</t>
  </si>
  <si>
    <t>Incumplimiento del plan Anual de Inversiones</t>
  </si>
  <si>
    <t>Postergación o negación en el trámite asociado con la autorización y aprobación de las actividades definidas Plan de Inversión anual.</t>
  </si>
  <si>
    <t>1. Demora en el CSJ en aprobación del plan de inversión.</t>
  </si>
  <si>
    <t>2. Demora en la entrega del plan de inversión al Consejo para aprobación.</t>
  </si>
  <si>
    <t>3. Demora en la retroalimentación que se realiza en Consejo sobre el plan de inversión.</t>
  </si>
  <si>
    <t>4. Diversidad de criterios frente a las soluciones planteadas por la Unidad de Informática.</t>
  </si>
  <si>
    <t>5. Equipo de profesionales insuficiente.</t>
  </si>
  <si>
    <t>6. Asignación tardía de recursos.</t>
  </si>
  <si>
    <t>Corrupción</t>
  </si>
  <si>
    <t>Posibilidad de actos indebidos de  los servidores judiciales debido a  la carencia en transparencia, ética y valores</t>
  </si>
  <si>
    <t>1.Insuficientes programas de capacitación para la toma de conciencia debido al desconocimiento de la ley anti soborno (ISO 37001:2016), Plan Anticorrupción y  de los  valores y principios propios de la entidad.</t>
  </si>
  <si>
    <t xml:space="preserve">De la entidad, seccional, despachos a nivel local o municipal </t>
  </si>
  <si>
    <t xml:space="preserve">2. Desconocimiento del Código de Ética y Buen Gobierno.    </t>
  </si>
  <si>
    <t>3.Carencia de compromiso  y transparencia de los servidores judiciales con la Entidad.</t>
  </si>
  <si>
    <t>4.Deficiencia del control y seguimiento de la gestión ejercida por los servidores judiciales.</t>
  </si>
  <si>
    <t xml:space="preserve">5.Obtención de beneficios propios </t>
  </si>
  <si>
    <t>Obsolescencia Tecnológica.</t>
  </si>
  <si>
    <t>La infraestructura tecnológica entra en obsolescencia en el plazo de (3) tres años,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t>
  </si>
  <si>
    <t>1.Rápido e inevitable avance tecnológico.</t>
  </si>
  <si>
    <t xml:space="preserve">De la entidad y sector justicia a nivel nacional </t>
  </si>
  <si>
    <t>2. Falta de recursos presupuestales para enfrentar la necesidad de actualizar la plataforma tecnológica y los sistemas de información.</t>
  </si>
  <si>
    <t>Afectación Económica</t>
  </si>
  <si>
    <t>Afectación al presupuesto  en un valor  &lt;1% y ≥5%.</t>
  </si>
  <si>
    <t>Interrupción de los servicios tecnológicos</t>
  </si>
  <si>
    <r>
      <rPr>
        <sz val="10"/>
        <rFont val="Calibri"/>
        <family val="2"/>
      </rPr>
      <t xml:space="preserve">Afectación en la prestación de servicios tecnológicos, causado por la </t>
    </r>
    <r>
      <rPr>
        <b/>
        <sz val="10"/>
        <rFont val="Calibri"/>
        <family val="2"/>
      </rPr>
      <t>MIGRACIÓN</t>
    </r>
    <r>
      <rPr>
        <sz val="10"/>
        <rFont val="Calibri"/>
        <family val="2"/>
      </rPr>
      <t xml:space="preserve"> de los mismos, en el cambio de proveedor, afectando el normal desarrollo de las actividades </t>
    </r>
  </si>
  <si>
    <t>1. Alta complejidad de la prestación de servicios tecnológicos, en particular cuando hay cambio de operadores.</t>
  </si>
  <si>
    <t xml:space="preserve">Entre 49 a 96 horas  habiles al año  </t>
  </si>
  <si>
    <t>Interrupción del servicio de conectividad LAN - Local</t>
  </si>
  <si>
    <t>Afectar el normal curso de las operaciones en alguna de las ubicaciones de la organización con ocasión a la ausencia de conectividad</t>
  </si>
  <si>
    <t>1. Fallas en la operación de los equipos activos de RED.</t>
  </si>
  <si>
    <t>2. Fallas en el fluido eléctrico</t>
  </si>
  <si>
    <t>3. Falta o demoras en el mantenimiento</t>
  </si>
  <si>
    <t>4. Virus Informático</t>
  </si>
  <si>
    <t>5. Falta de presupuesto</t>
  </si>
  <si>
    <t xml:space="preserve">Pérdida de la seguridad, confiablidad o disponibilidad de la información </t>
  </si>
  <si>
    <t xml:space="preserve">Afectación en la confidencialidad, integridad,  disponibilidad y seguridad de la información por la no aplicabilidad de  barreras y procedimientos que resguardan el acceso a los datos. </t>
  </si>
  <si>
    <t>1. Ausencia  en los controles técnicos</t>
  </si>
  <si>
    <t>2. Debilidad en la concienciación y concientización de los servidores judiciales en materia de seguridad de la información</t>
  </si>
  <si>
    <t>Entre e 97 a 192 horas  habiles al año o afectación baja</t>
  </si>
  <si>
    <t>3.Ataques cibernéticos</t>
  </si>
  <si>
    <t xml:space="preserve">4. Ausencia de copias de seguridad de los activos de información </t>
  </si>
  <si>
    <t>Afectación al presupuesto en un valor ≥0,5%.</t>
  </si>
  <si>
    <t xml:space="preserve">5. Ausencia en  mecanismos de validación de copias de seguridad </t>
  </si>
  <si>
    <t xml:space="preserve">Recibir dádivas o beneficios a nombre propio o de terceros para  afectar la seguridad o confidencialidad de la información   </t>
  </si>
  <si>
    <t xml:space="preserve">Recibir dádivas o beneficios a nombre propio o de terceros por   revelar información confidencial,  alterar, retener o no publicar información.  </t>
  </si>
  <si>
    <t>1. Falta de ética y valores.</t>
  </si>
  <si>
    <t xml:space="preserve">De la entidad y sector justicia a nivel internacional </t>
  </si>
  <si>
    <t>Hechos o noticias que afectan la entidad a nivel nacional.</t>
  </si>
  <si>
    <t>2. Insuficientes programas de capacitación para la toma de conciencia debido al desconocimiento de la ley antisoborno (ISO 37001:2016), Plan Anticorrupción y  de los  valores y principios propios de la entidad.</t>
  </si>
  <si>
    <t>Afectación al presupuesto en un valor ≥50%.</t>
  </si>
  <si>
    <t>Afectación al presupuesto en un valor &lt;0,5% y ≥1%.</t>
  </si>
  <si>
    <t>3. Desconocimiento del Código de Etica y Buen Gobierno.</t>
  </si>
  <si>
    <t xml:space="preserve">Interrupción en la prestación del servicio entre 97 a 192 horas  habiles al año  </t>
  </si>
  <si>
    <t>4. Falta o inaplicación de controles.</t>
  </si>
  <si>
    <t xml:space="preserve">Interrupción en la prestación del servicio entre 49 a 96 horas  habiles al año  </t>
  </si>
  <si>
    <t>Ofrecer, prometer, entregar, aceptar o solicitar una ventaja indebida para la asignación de permisos para el acceso y uso de servicios tecnológicos no autorizados, con exposición de datos sensibles,  en  beneficio propio o de un tercero.</t>
  </si>
  <si>
    <t>Cuando por el acceso indebido  y malintencionado a los sistemas de información se hace el uso no apropiado de la información contenida en los sistemas en favorecimiento propio o de un tercero.</t>
  </si>
  <si>
    <t>1. Falta de ética de los servidores públicos (Debilidades en principios y valores)</t>
  </si>
  <si>
    <t>2. Falta de ética de terceros interesados  (Debilidades principios y valores)</t>
  </si>
  <si>
    <t>3. Debilidad en la gestión de Seguridad de la Información, relacionada con contraseñas.</t>
  </si>
  <si>
    <t>4. Debilidad en los controles relacionados con la gestión de los aplicativos. (Daño - cambio - manipulación base de datos)</t>
  </si>
  <si>
    <t>Ofrecer, prometer, entregar, aceptar o solicitar una ventaja indebida  para influir o direccionar la estructuración de  necesidades y/o especificaciones técnicas que involucran Tecnologías de Información soluciones y servicios tecnológicos, en  beneficio propio o de un tercero.</t>
  </si>
  <si>
    <t>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t>
  </si>
  <si>
    <t>3. Debilidades en los controles de los procedimientos de estructuración contractual.</t>
  </si>
  <si>
    <t>Ofrecer, prometer, entregar, aceptar o solicitar una ventaja para afectar indebidamente la evaluación técnica de ofertas en los procesos de contratación.</t>
  </si>
  <si>
    <t>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t>
  </si>
  <si>
    <t>3. Debilidades en los controles de los procedimientos de evaluación  contractual.</t>
  </si>
  <si>
    <t>Ofrecer, prometer, entregar, aceptar o solicitar una ventaja indebida  para afectar la supervisión o interventoría de los contratos.</t>
  </si>
  <si>
    <t>Cuando se favorece  indebidamente la intervención de personas inescrupulosas (ejem:  consultores externos, fabricantes, proveedores, oferentes, proponentes, entre otros.), para afectar indebidamente la supervisión o interventoría de los contratos.</t>
  </si>
  <si>
    <t>3. Debilidades en los controles de los procedimientos de supervisión o interventoría contractual.</t>
  </si>
  <si>
    <t xml:space="preserve">MATRIZ DE RIESGOS </t>
  </si>
  <si>
    <t>PROCESO:</t>
  </si>
  <si>
    <t>OBJETIVO:</t>
  </si>
  <si>
    <r>
      <rPr>
        <sz val="14"/>
        <rFont val="Arial Narrow"/>
        <family val="2"/>
      </rPr>
      <t xml:space="preserve">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t>
    </r>
    <r>
      <rPr>
        <b/>
        <sz val="12"/>
        <rFont val="Arial Narrow"/>
        <family val="2"/>
      </rPr>
      <t>Sistema de Gestión de la Calidad y del Medio Ambiente, Seguridad y Salud en el Trabajo, Antisoborno, y Seguridad de la Información</t>
    </r>
    <r>
      <rPr>
        <sz val="12"/>
        <rFont val="Arial Narrow"/>
        <family val="2"/>
      </rPr>
      <t xml:space="preserve"> de la Rama Judicial.</t>
    </r>
  </si>
  <si>
    <t>ALCANCE:</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</si>
  <si>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</si>
  <si>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</si>
  <si>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</si>
  <si>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</si>
  <si>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</si>
  <si>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</si>
  <si>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</si>
  <si>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establecida la frecuencia del control?</t>
  </si>
  <si>
    <t>Eficacia del cada control</t>
  </si>
  <si>
    <t>Efectos</t>
  </si>
  <si>
    <r>
      <rPr>
        <b/>
        <sz val="11"/>
        <rFont val="Arial Narrow"/>
        <family val="2"/>
      </rPr>
      <t xml:space="preserve">CONTROLES CORRECTIVOS
</t>
    </r>
    <r>
      <rPr>
        <sz val="8"/>
        <rFont val="Arial Narrow"/>
        <family val="2"/>
      </rPr>
      <t>(Controles para los efectos - Disminuyen el impacto)</t>
    </r>
  </si>
  <si>
    <t xml:space="preserve">¿El control está documentado? </t>
  </si>
  <si>
    <t>¿Queda evidencia de la socialización o capacitación a los responsables?</t>
  </si>
  <si>
    <t>¿Está definido el responsable de la ejecución del control?</t>
  </si>
  <si>
    <t>¿Queda   evidencia de la ejecución del control ?</t>
  </si>
  <si>
    <t>Eficacia de cada control</t>
  </si>
  <si>
    <t xml:space="preserve">Eficacia del control </t>
  </si>
  <si>
    <t>Zona Riesgo Residual</t>
  </si>
  <si>
    <t>El grupo de soporte tecnológico, diariamente verifica la disponibilidad de los canales mediante una herramienta de monitoreo de la red que indica cuando un servicio de internet se encuentran fallas. Así mismo, el grupo de monitoreo de redes del NOC a nivel central, emite notificaciones al correo electrónico de la coordinación del Grupo de Soporte y de la mesa de ayuda en la Seccional, para que se realicen las validaciones correspondiente, dependiedo si las mismas están al alcance de la Seccional, y también se remite copia al grupo de conectiviad para que se realicen validaciones a nivel de los canales de conectividad</t>
  </si>
  <si>
    <t>NO</t>
  </si>
  <si>
    <t>SI</t>
  </si>
  <si>
    <t xml:space="preserve">Se identificada la falla se procede a comunicar al número 018000124595, correo electrónico y mediante la herramienta llamada Judit responsable de realizar la creación de casos para que se realice validación y posible escalamiento al área de conectividad encargada del servicio. </t>
  </si>
  <si>
    <t>Se establecen las obligaciones contractuales en los documentos del proceso y se aplican las acciones correspondientes, según lo que se encuentre establecido en el contrato o en el manual de la Entidad</t>
  </si>
  <si>
    <t>Plasmar en las oblicaciones contractuales la causa-efecto de los imcumplimientos contractuales</t>
  </si>
  <si>
    <t>Desde la creación de la Unidad de Transformación Digital e Informática, y las reuniones semanales que se sostienen entre los ingenieros seccionales desde 02/03/2023, y las reuniones periódicas sostenidas con la Unidad de Hardware, Comunicaciones y Centros de Datos para conjuntamente tomar decisiones frente a asignación y distribución de recursos, se ha podido tener mejores resultados</t>
  </si>
  <si>
    <t>Con las reuniones frecuentes, se busca minimizar la posiilidad de ocurrencia del error y tener mejores resultados</t>
  </si>
  <si>
    <t>Demostrar al nivel central desde el cual se asignan los recursos, las necesidades que se presentan a nivel de la seccional de los recursos para mantener la operación tecnológica en óptimas condiciones, mediante los casos generados a la mesa de ayuda , solicitudes, requerimientos y oficios elevados a la Dirección Seccional y/o al grupo de soporte tecnológico</t>
  </si>
  <si>
    <t>Puede presentarse situaciones adversas, cuando no se cuenta con los recursos necesarios para atender las necesidades de la comunidad judicial</t>
  </si>
  <si>
    <t>La Seccional determina las necesidades según lo que se proyecte mediante los requerimientos por parte de los funcionarios judiciales, y los mismos se plasman a nivel central para la asignación de recursos físicos (elementos) o recursos financieros para su adquisición,dentro de los tiempos estipulados que la seccional determine</t>
  </si>
  <si>
    <t>Procurar que el consejo atienda los requerimientos, teniendo completamente clara las necesidades que a nivel tecnológico se presentan en los despachos y dependencias judiciales y administrativas de la Seccional, con la mayor claridad para evitar dilaciones</t>
  </si>
  <si>
    <t>Se trata de unificar criterios con personal de la Unidad de Transformación Digital e Informática acerca de las necesidades comunes que las seccionales presentan, para que se puedan unificar en planes estructurales la atención de las necesidades y minimizar los tiempos y generar líneas base para la adquisición de recursos tecnológicos</t>
  </si>
  <si>
    <t>El componente técnico a nivel de Soporte tecnológico presenta falencias frente a profesionales capacitados en la estructuración de procesos, ya que su carga operativa diaria no permite tener espacios para una correcta unificación de necesidades y de estructuración, quedando la misma recargada solamente en la coordinación, quien a su haber también tiene una carga alta frente a las necesidades administrativas para atender los requerimientos de los funcionarios y componentes administrativos de la Dirección Seccional, teniendo que afrontar diferentes frentes de trabajo que absorben la capacidad laboral en algunas ocasiones</t>
  </si>
  <si>
    <t>Los recursos pueden asignarse de manera ágil, pero la estructuración propia de los procesos y la falta de profesionales en el grupo de soporte tecnológico, así como la alta carga operativa y administrativa hace que los procesos tomen tiempos más extensos; adicionalmente, todo lo que tiene que ver con observaciones y con revisiones de los componentes jurídicos y financieros hacen que en ocasiones los procesos tengan dilaciones importantes pudiendo perder oportunidad en su atención y alargando los tiempos previstos</t>
  </si>
  <si>
    <t>Los programas de capacitación son establecidos desde nivel central, y no se brindan por personal en la Seccional</t>
  </si>
  <si>
    <t>Se espera que la comunidad judicial y las áreas que conforman la Dirección Seccional puedan atender eficientemente lo que se encuentra establecido contractualmente, y garantizar que todos los proveedores de bienes y servicios entreguen la ejecución contractual y lo adquirido, y atiendan tanto los requerimientos como las sanciones que este derive en caso de no cumplir con ellas</t>
  </si>
  <si>
    <t>Los códigos de ética y buen gobierno, al igual que el material didáctico se encuentran publicados en el portal web de la Entidad</t>
  </si>
  <si>
    <t>Se espera que los servidores judiciales puedan revisar la documentación y formaciones brindadas por nivel central para evitar hechos de corrupción</t>
  </si>
  <si>
    <t>Los controles son establecidos en las diferentes etapas contractuales, que permitan identificar que el proveedor está entregando los bienes y servicios contratados, y se impondrán las sanciones según lo que se encuentre enmarcado contractualmente y en el manual de conrratación de la Entidad</t>
  </si>
  <si>
    <t>El Grupo de Soporte Tecnológico, no busca beneficios personales sobre los contratos; lo que se busca es que los recursos asignados atiendan las necesidades de la Entidad y de los funcionarios que la conforman</t>
  </si>
  <si>
    <t>entrega efectiva de las actualizaciones desde el servidor WSUS como consola centralizada de actualizaciones para reducer el riesgo de vulneravilidad en los equipos.</t>
  </si>
  <si>
    <t>Los cambios de operadores de redes, se ejecutan con anticipación y se anuncian a las seccionales para evitar una interrupción del servicio prolongada</t>
  </si>
  <si>
    <t>Por ser un servicio centralizados, se tienen establecidos tiempos para nuevas solicitudes y requerimientos de cambios que minimicen la posibilidad de afectaciones del servicio</t>
  </si>
  <si>
    <t xml:space="preserve">El grupo de soporte tecnológico, diariamente verifica la disponibilidad de los canales mediante una herramienta de monitoreo de la red que indica cuando un servicio de internet se encuentran fallas. </t>
  </si>
  <si>
    <t xml:space="preserve">
Se identificada la falla se procede a comunicar al número 018000124595, correo electrónico y mediante la herramienta llamada Judit responsable de realizar la creación de casos para que se realice validación y posible escalamiento al área de conectividad encargada del servicio. </t>
  </si>
  <si>
    <t>Promocionar capacitaciones sobre las herramientas colaborativas que cuenta la entidad para minimiza el riezgo cualquier falla que se pueda ver afectado la información.</t>
  </si>
  <si>
    <t>Mediante la remision de correos electronicos como mecanismo de cumunicacion para informar a los servidores judiciales, se compartió la informacion de primera mano asi mismo, la proyeccion de esta infomación en las pantallas del edificio Jose Felix de Restrepo permito retrolimentar a los servidores permanentemente en esta materia</t>
  </si>
  <si>
    <t xml:space="preserve">MATRIZ DE RIESGOS SIGCMA </t>
  </si>
  <si>
    <t>Proceso:</t>
  </si>
  <si>
    <t>Objetivo:</t>
  </si>
  <si>
    <r>
      <rPr>
        <sz val="14"/>
        <rFont val="Arial Narrow"/>
        <family val="2"/>
      </rPr>
      <t xml:space="preserve">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t>
    </r>
    <r>
      <rPr>
        <b/>
        <sz val="14"/>
        <rFont val="Arial Narrow"/>
        <family val="2"/>
      </rPr>
      <t xml:space="preserve">Sistema de Gestión de la Calidad y del Medio Ambiente, Seguridad y Salud en el Trabajo, Antisoborno, y Seguridad de la Información </t>
    </r>
    <r>
      <rPr>
        <sz val="14"/>
        <rFont val="Arial Narrow"/>
        <family val="2"/>
      </rPr>
      <t>de la Rama Judicial.</t>
    </r>
  </si>
  <si>
    <t>Alcance:</t>
  </si>
  <si>
    <t>IDENTIFICACIÓN DEL RIEGO</t>
  </si>
  <si>
    <t>VALORACIÓN  DEL RIESGO - NIVEL DEL RIESGO RESIDUAL</t>
  </si>
  <si>
    <t>Actividades</t>
  </si>
  <si>
    <t>Responsable</t>
  </si>
  <si>
    <t>Fecha Implementación</t>
  </si>
  <si>
    <t>Probabilidad inherente</t>
  </si>
  <si>
    <t>Impacto inherente</t>
  </si>
  <si>
    <t>Zona de Riesgo Inherente</t>
  </si>
  <si>
    <t>Probabilidad Residual Final</t>
  </si>
  <si>
    <t>Impacto Residual Final</t>
  </si>
  <si>
    <t>#</t>
  </si>
  <si>
    <t>Zona de Riesgo Final</t>
  </si>
  <si>
    <t>Opción de Tratamiento</t>
  </si>
  <si>
    <t>Aceptar el riesgo</t>
  </si>
  <si>
    <t>Reducir (Mitigar)</t>
  </si>
  <si>
    <t>Desarrollo de una cultura de integridad y transparencia</t>
  </si>
  <si>
    <t xml:space="preserve">Alta Direccion </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</si>
  <si>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</si>
  <si>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</si>
  <si>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</si>
  <si>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</si>
  <si>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</si>
  <si>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</si>
  <si>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</si>
  <si>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</si>
  <si>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</si>
  <si>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</si>
  <si>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</si>
  <si>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</si>
  <si>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</si>
  <si>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</si>
  <si>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</si>
  <si>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</si>
  <si>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</si>
  <si>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</si>
  <si>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</si>
  <si>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</si>
  <si>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</si>
  <si>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</si>
  <si>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</si>
  <si>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</si>
  <si>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Moderado</t>
  </si>
  <si>
    <t xml:space="preserve">De la entidad, seccional, despachos a nivel departamental </t>
  </si>
  <si>
    <t>Mayor</t>
  </si>
  <si>
    <t>Catastrófico</t>
  </si>
  <si>
    <t xml:space="preserve">Si el hecho llegara a presentarse, tendría consecuencias o efectos mínimos sobre la entidad.
</t>
  </si>
  <si>
    <t>Afectación al  presupuesto en un valor  &lt;5% y  ≥20%.</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</si>
  <si>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</si>
  <si>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</si>
  <si>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</si>
  <si>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</si>
  <si>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Incumplimiento del 60% de los indicadores del proceso</t>
  </si>
  <si>
    <t>Incumplimiento del 80% de los indicadores del proceso</t>
  </si>
  <si>
    <t>Incumplimiento del 100% de los indicadores del proceso</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</si>
  <si>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</si>
  <si>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</si>
  <si>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</si>
  <si>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</si>
  <si>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193 a 288 horas   habiles al año  o afectación media</t>
  </si>
  <si>
    <t>Entre  289 a 384 horas o afectación alta</t>
  </si>
  <si>
    <t>Entre  385 a 540 horas  habiles al año  o afectación extrema</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</si>
  <si>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</si>
  <si>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</si>
  <si>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</si>
  <si>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</si>
  <si>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</si>
  <si>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</si>
  <si>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</si>
  <si>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</si>
  <si>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</si>
  <si>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</si>
  <si>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</si>
  <si>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</si>
  <si>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</si>
  <si>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</si>
  <si>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</si>
  <si>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</si>
  <si>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</si>
  <si>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</si>
  <si>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</si>
  <si>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</si>
  <si>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</si>
  <si>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</si>
  <si>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</si>
  <si>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</si>
  <si>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</si>
  <si>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</si>
  <si>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</si>
  <si>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</si>
  <si>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</si>
  <si>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</si>
  <si>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</si>
  <si>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</si>
  <si>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</si>
  <si>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</si>
  <si>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</si>
  <si>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</si>
  <si>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</si>
  <si>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</si>
  <si>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</si>
  <si>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</si>
  <si>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</si>
  <si>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</si>
  <si>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</si>
  <si>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</si>
  <si>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</si>
  <si>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</si>
  <si>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</si>
  <si>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</si>
  <si>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</si>
  <si>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</si>
  <si>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</si>
  <si>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</si>
  <si>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</si>
  <si>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</si>
  <si>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</si>
  <si>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</si>
  <si>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</si>
  <si>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</si>
  <si>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</si>
  <si>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</si>
  <si>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</si>
  <si>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Canales de BACK UP</t>
  </si>
  <si>
    <t>x</t>
  </si>
  <si>
    <t xml:space="preserve">En áreas de Minimizar la probabilidad y el impacto de la interrupción del servicio WAN a nivel nacional mediante acciones preventivas y correctivas inmediatas, la entidad  tiene Implementado un plan de contingencia y monitoreo en tiempo real que incluye:  enlaces WAN redundantes con proveedores diferentes para garantizar la continuidad del servicio en caso de falla en uno de ellos, utiliza sistemas de monitoreo en tiempo real que detecten anomalías o caídas en la conectividad y alerten automáticamente al equipo técnico. Define y capacita al personal en procedimientos de acción inmediata para restablecer la conectividad en caso de interrupción, Realiza revisiones periódicas de los equipos y enlaces WAN para detectar y solucionar posibles fallas antes de que ocurran. Se Asegura que los proveedores de servicios cumplan con niveles de disponibilidad acordados, con penalizaciones en caso de incumplimiento Revisa el estado de las conexiones y simulacros trimestrales del plan de contingencia.
</t>
  </si>
  <si>
    <t>Como control de seguimiento y evitar la materialización del riesgo, la entidad se Asegura de que los contratos sean precisos, completos y comprensibles, Incluye  cláusulas específicas sobre obligaciones, plazos, condiciones, penalizaciones por incumplimiento y mecanismos de resolución de conflictos, Realiza análisis de solvencia, reputación y experiencia antes de formalizar contrato, Verificar referencias y antecedentes para reducir riesgos asociados a incumplimientos, Define indicadores para monitorear el cumplimiento de las obligaciones contractuales, Implementa informes periódicos y revisiones de cumplimiento, Utilizar software de gestión contractual para registrar, seguir y alertar sobre fechas clave y obligaciones, designa responsables internos para el seguimiento contractual, Capacita al personal involucrado en la gestión de contratos sobre la importancia del cumplimiento y las consecuencias del incumplimiento, Identifica posibles escenarios de incumplimiento y desarrollar planes de acción para mitigarlos, establece procedimientos para la resolución rápida de conflictos o incumplimientos, Revisa los contratos regularmente para ajustarlos a cambios en las condiciones o en la normativa vigente. Define penalizaciones claras en caso de incumplimiento, Solicita garantías o avales que respalden el cumplimiento contractual.</t>
  </si>
  <si>
    <t>o	La entidad tiene establecido controles, que permiten control y prevenir la ocurrencia de materialización del riesgo, las  políticas de gobernabilidad de TIC alineadas con los objetivos estratégicos de la organización, cuenta con un marco de referencia que defina roles, responsabilidades y procesos claros para la gestión de TIC., Adopta estándares reconocidos como, ISO/IEC 38500 o ITIL para guiar la gestión y control de TIC, Asegura que estos marcos sean comunicados y aplicados en toda la organización, Documenta y formaliza procesos clave como planificación, adquisición, implementación, operación y evaluación de TIC., Incluiye controles internos, auditorías periódicas y revisiones de cumplimiento.</t>
  </si>
  <si>
    <t>El riesgo no se materializó y se mantuvo controlado, gracias a los controles establecidos. Para garantizar que las inversiones planificadas en el Plan Anual de Inversiones se ejecuten de acuerdo con los cronogramas, presupuestos y objetivos establecidos, se minimiza el riesgo de incumplimiento y se asegura el uso eficiente de los recursos. La alta dirección revisa y aprueba el plan, asegurando su alineación con la estrategia institucional. Además, realiza informes mensuales o trimestrales de avance que comparan las inversiones ejecutadas con las planificadas, identificando desviaciones. Se designan responsables para cada inversión o grupo de inversiones, quienes deben reportar el progreso y posibles obstáculos. Se verifica que las asignaciones presupuestarias se utilicen únicamente para las inversiones previstas y autorizadas. Asimismo, se identifican proactivamente posibles riesgos que puedan afectar la ejecución del plan (por ejemplo, retrasos en proveedores, cambios regulatorios, falta de recursos) y se implementan acciones correctivas inmediatas ante cualquier desviación o impedimento detectado.</t>
  </si>
  <si>
    <t>Proyectar y Realizar campañas para dar a conocer la Ley Anticorrupción, Ley de Transparencia, El código de Etica y el Acuerdo sobre Trato digno al Usuario</t>
  </si>
  <si>
    <t xml:space="preserve">Para controlar y evitar la materialización del riesgo, se desarrollan controles como:: Identificar y evaluar las áreas, procesos y actividades donde existe mayor vulnerabilidad a la corrupción. Esto puede incluir compras, contratación pública, manejo de fondos, entre otros,  Desarrolla y comunicar una política clara contra la corrupción que refleje el compromiso de la organización para prevenir y sancionar conductas corruptas. Establece procedimientos y controles específicos, como segregación de funciones, revisiones independientes, autorizaciones previas y registros detallados, para reducir oportunidades de corrupción. Capacita a todos los empleados sobre las políticas anticorrupción, los riesgos asociados y las conductas esperadas para crear una cultura de integridad. Crear mecanismos confidenciales y seguros para que los empleados y terceros puedan reportar sospechas o incidentes de corrupción sin temor a represalias. Realiza auditorías periódicas y monitoreo constante de los procesos críticos para detectar irregularidades a tiempo y tomar acciones correctivas. Revisa y actualiza regularmente los controles y políticas en función de los resultados, cambios en el entorno o nuevas amenazas.
</t>
  </si>
  <si>
    <t>Renovación tecnológica.
Reporte de Siniestros.
Servicios de mantenimientos preventivos y correctivos.</t>
  </si>
  <si>
    <t xml:space="preserve">•	Durante el trimestre, el riesgo se mantuvo controlado y no se materializo, dado que se  cuenta con un inventario actualizado de todos los activos, tecnológicos, Registro de  fechas de adquisición, ciclos de vida estimados y soporte técnico disponible, se realizan  evaluaciones  para identificar tecnologías en riesgo de obsolescencia, Analizar tendencias de mercado y soporte de fabricantes para prever futuras obsolescencias. Establece un cronograma para la actualización, migración o reemplazo de activos obsoletos, Priorizar según impacto en la operación, costo y riesgos asociados. Asigna presupuesto anual para mantenimiento, actualización y reemplazo tecnológico,  Asegura recursos adecuados para la ejecución de las acciones planificadas, Capacita al personal en nuevas tecnologías y actualizaciones para maximizar el uso eficiente de los recursos.
</t>
  </si>
  <si>
    <t xml:space="preserve">Actualizaciones controladas, implementación de versiones, depuración de software
</t>
  </si>
  <si>
    <t>Gracias a los controles implementados, conservar  sistemas y software actualizados con los últimos parches de seguridad, Realizar copias de seguridad periódicas y verificar su integridad y disponibilidad, Implementar sistemas de redundancia y balanceo de carga para garantizar la disponibilidad. Aplicar controles de acceso y autenticación robustos para prevenir accesos no autorizados, el riesgo se mantuvo controlado y no se materializó</t>
  </si>
  <si>
    <t xml:space="preserve">Monitoreo de la red LAN de los diferentes edificio a nivel Antioquia </t>
  </si>
  <si>
    <t>Los controles que se enuncian a continuación, han permitido control evitar la posible materialización del riesgo: revisiones periódicas y mantenimiento preventivo de los equipos de red (switches, routers, puntos de acceso), Actualización firmware y software de los dispositivos según las recomendaciones del fabricante. configuraciones redundantes (ej. enlaces duales, switches en anillo o malla).Utilización de  fuentes de alimentación ininterrumpida (UPS) para los equipos críticos,  sistemas de monitoreo en tiempo real que alerten sobre fallas o anomalías en la red, Registro y análisis  logs para detectar patrones o posibles vulnerabilidades, Controlar y documentar todas las modificaciones en la infraestructura de red, elaborar y probar planes de recuperación ante fallas o interrupciones., Capacitar al personal en procedimientos de respuesta rápida ante incidentes.Restringir el acceso físico a los equipos de red a personal autorizado.</t>
  </si>
  <si>
    <t xml:space="preserve">Capacitaciones del manejo de herramientas tecnológicas utilizadas o implementadas en la Rama Judicial </t>
  </si>
  <si>
    <t>Gracias a la implementación de un conjunto de medidas técnicas y organizativas para garantizar la seguridad, integridad y disponibilidad de la información. Estas incluyen: Autenticación multifactorial (MFA) y control de accesos, Respaldos automáticos y pruebas de restauración, Monitoreo de sistemas y eventos de seguridad, Plan de continuidad y recuperación ante incidentes, Cifrado de información sensible, la entidad mantuvo controlado el riesgo evitando su materialización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</si>
</sst>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A]d&quot; de &quot;mmmm&quot; de &quot;yyyy"/>
    <numFmt numFmtId="165" formatCode="_-* #,##0.00_-;\-* #,##0.00_-;_-* &quot;-&quot;??_-;_-@"/>
  </numFmts>
  <fonts count="76">
    <font>
      <sz val="11"/>
      <name val="Calibri"/>
      <scheme val="minor"/>
    </font>
    <font>
      <b/>
      <i/>
      <sz val="16"/>
      <name val="Calibri"/>
      <family val="2"/>
    </font>
    <font>
      <sz val="11"/>
      <color rgb="FF0070C0"/>
      <name val="Calibri"/>
      <family val="2"/>
    </font>
    <font>
      <b/>
      <i/>
      <sz val="10"/>
      <name val="Calibri"/>
      <family val="2"/>
    </font>
    <font>
      <b/>
      <sz val="11"/>
      <name val="Calibri"/>
      <family val="2"/>
    </font>
    <font>
      <b/>
      <sz val="22"/>
      <name val="Calibri"/>
      <family val="2"/>
    </font>
    <font>
      <b/>
      <sz val="10"/>
      <name val="Arial"/>
      <family val="2"/>
    </font>
    <font>
      <sz val="11"/>
      <name val="Calibri"/>
      <family val="2"/>
    </font>
    <font>
      <sz val="11"/>
      <name val="Arial"/>
      <family val="2"/>
    </font>
    <font>
      <sz val="11"/>
      <color rgb="FF0070C0"/>
      <name val="Arial"/>
      <family val="2"/>
    </font>
    <font>
      <b/>
      <sz val="14"/>
      <name val="Arial"/>
      <family val="2"/>
    </font>
    <font>
      <b/>
      <sz val="8"/>
      <color rgb="FF000000"/>
      <name val="Times New Roman"/>
      <family val="1"/>
    </font>
    <font>
      <b/>
      <sz val="8"/>
      <color rgb="FF767171"/>
      <name val="Times New Roman"/>
      <family val="1"/>
    </font>
    <font>
      <b/>
      <sz val="14"/>
      <name val="Calibri"/>
      <family val="2"/>
    </font>
    <font>
      <sz val="14"/>
      <name val="Azo sans medium"/>
    </font>
    <font>
      <b/>
      <sz val="14"/>
      <name val="Azo sans medium"/>
    </font>
    <font>
      <sz val="11"/>
      <name val="Azo sans medium"/>
    </font>
    <font>
      <sz val="11"/>
      <color rgb="FF004D6D"/>
      <name val="Azo sans medium"/>
    </font>
    <font>
      <sz val="11"/>
      <color rgb="FFF2F2F2"/>
      <name val="Azo sans medium"/>
    </font>
    <font>
      <b/>
      <sz val="12"/>
      <name val="Arial"/>
      <family val="2"/>
    </font>
    <font>
      <sz val="11"/>
      <color rgb="FF002060"/>
      <name val="Azo sans medium"/>
    </font>
    <font>
      <sz val="12"/>
      <name val="Arial"/>
      <family val="2"/>
    </font>
    <font>
      <sz val="14"/>
      <name val="Azo sans light"/>
    </font>
    <font>
      <b/>
      <sz val="14"/>
      <color rgb="FF004D6D"/>
      <name val="Azo sans medium"/>
    </font>
    <font>
      <sz val="12"/>
      <name val="Azo sans medium"/>
    </font>
    <font>
      <sz val="12"/>
      <color rgb="FF004D6D"/>
      <name val="Azo sans medium"/>
    </font>
    <font>
      <sz val="12"/>
      <name val="Azo sans light"/>
    </font>
    <font>
      <b/>
      <u/>
      <sz val="11"/>
      <name val="Arial"/>
      <family val="2"/>
    </font>
    <font>
      <b/>
      <sz val="11"/>
      <name val="Arial"/>
      <family val="2"/>
    </font>
    <font>
      <sz val="9"/>
      <name val="Arial"/>
      <family val="2"/>
    </font>
    <font>
      <sz val="10"/>
      <name val="Arial"/>
      <family val="2"/>
    </font>
    <font>
      <b/>
      <sz val="9"/>
      <name val="Arial"/>
      <family val="2"/>
    </font>
    <font>
      <sz val="9"/>
      <name val="Arial Narrow"/>
      <family val="2"/>
    </font>
    <font>
      <b/>
      <sz val="10"/>
      <name val="Calibri"/>
      <family val="2"/>
    </font>
    <font>
      <sz val="10"/>
      <name val="Calibri"/>
      <family val="2"/>
    </font>
    <font>
      <b/>
      <sz val="14"/>
      <name val="Arial Narrow"/>
      <family val="2"/>
    </font>
    <font>
      <sz val="14"/>
      <name val="Arial Narrow"/>
      <family val="2"/>
    </font>
    <font>
      <b/>
      <sz val="11"/>
      <name val="Arial Narrow"/>
      <family val="2"/>
    </font>
    <font>
      <b/>
      <sz val="16"/>
      <name val="Arial Narrow"/>
      <family val="2"/>
    </font>
    <font>
      <b/>
      <sz val="22"/>
      <name val="Arial Narrow"/>
      <family val="2"/>
    </font>
    <font>
      <sz val="11"/>
      <name val="Arial Narrow"/>
      <family val="2"/>
    </font>
    <font>
      <sz val="12"/>
      <name val="Arial Narrow"/>
      <family val="2"/>
    </font>
    <font>
      <b/>
      <sz val="11"/>
      <color rgb="FFFF0000"/>
      <name val="Arial Narrow"/>
      <family val="2"/>
    </font>
    <font>
      <sz val="10"/>
      <name val="Roboto"/>
    </font>
    <font>
      <sz val="11"/>
      <color rgb="FF000000"/>
      <name val="Calibri"/>
      <family val="2"/>
    </font>
    <font>
      <b/>
      <u/>
      <sz val="18"/>
      <name val="Arial"/>
      <family val="2"/>
    </font>
    <font>
      <sz val="16"/>
      <name val="Arial"/>
      <family val="2"/>
    </font>
    <font>
      <b/>
      <sz val="16"/>
      <color rgb="FF000000"/>
      <name val="Arial"/>
      <family val="2"/>
    </font>
    <font>
      <sz val="16"/>
      <name val="Calibri"/>
      <family val="2"/>
    </font>
    <font>
      <sz val="16"/>
      <color rgb="FF000000"/>
      <name val="Arial"/>
      <family val="2"/>
    </font>
    <font>
      <sz val="16"/>
      <color rgb="FFFFFFFF"/>
      <name val="Arial"/>
      <family val="2"/>
    </font>
    <font>
      <b/>
      <sz val="16"/>
      <name val="Arial"/>
      <family val="2"/>
    </font>
    <font>
      <b/>
      <sz val="24"/>
      <name val="Calibri"/>
      <family val="2"/>
    </font>
    <font>
      <b/>
      <sz val="20"/>
      <color rgb="FF000000"/>
      <name val="Calibri"/>
      <family val="2"/>
    </font>
    <font>
      <b/>
      <sz val="20"/>
      <name val="Calibri"/>
      <family val="2"/>
    </font>
    <font>
      <b/>
      <sz val="16"/>
      <name val="Calibri"/>
      <family val="2"/>
    </font>
    <font>
      <b/>
      <sz val="12"/>
      <color rgb="FF000000"/>
      <name val="Calibri"/>
      <family val="2"/>
    </font>
    <font>
      <b/>
      <sz val="16"/>
      <color rgb="FF000000"/>
      <name val="Calibri"/>
      <family val="2"/>
    </font>
    <font>
      <sz val="12"/>
      <name val="Calibri"/>
      <family val="2"/>
    </font>
    <font>
      <b/>
      <sz val="12"/>
      <name val="Calibri"/>
      <family val="2"/>
    </font>
    <font>
      <b/>
      <sz val="20"/>
      <name val="Arial Narrow"/>
      <family val="2"/>
    </font>
    <font>
      <b/>
      <sz val="22"/>
      <name val="Arial"/>
      <family val="2"/>
    </font>
    <font>
      <b/>
      <sz val="10"/>
      <name val="Arial Narrow"/>
      <family val="2"/>
    </font>
    <font>
      <b/>
      <sz val="10"/>
      <color rgb="FFE7E6E6"/>
      <name val="Arial Narrow"/>
      <family val="2"/>
    </font>
    <font>
      <sz val="11"/>
      <color rgb="FF00B050"/>
      <name val="Calibri"/>
      <family val="2"/>
    </font>
    <font>
      <sz val="11"/>
      <color rgb="FF7030A0"/>
      <name val="Calibri"/>
      <family val="2"/>
    </font>
    <font>
      <b/>
      <sz val="12"/>
      <name val="Azo Sans Medium"/>
    </font>
    <font>
      <i/>
      <sz val="11"/>
      <color rgb="FF002060"/>
      <name val="Azo Sans Medium"/>
    </font>
    <font>
      <b/>
      <sz val="12"/>
      <name val="Arial Narrow"/>
      <family val="2"/>
    </font>
    <font>
      <sz val="8"/>
      <name val="Arial Narrow"/>
      <family val="2"/>
    </font>
    <font>
      <b/>
      <sz val="10"/>
      <color theme="0"/>
      <name val="Arial Narrow"/>
      <family val="2"/>
    </font>
    <font>
      <sz val="11"/>
      <color theme="0"/>
      <name val="Calibri"/>
      <family val="2"/>
    </font>
    <font>
      <b/>
      <sz val="14"/>
      <color theme="0"/>
      <name val="Arial Narrow"/>
      <family val="2"/>
    </font>
    <font>
      <b/>
      <sz val="10"/>
      <color theme="0"/>
      <name val="Arial"/>
      <family val="2"/>
    </font>
    <font>
      <b/>
      <i/>
      <sz val="10"/>
      <color theme="0"/>
      <name val="Calibri"/>
      <family val="2"/>
    </font>
    <font>
      <sz val="11"/>
      <name val="Calibri"/>
      <family val="2"/>
      <scheme val="minor"/>
    </font>
  </fonts>
  <fills count="19">
    <fill>
      <patternFill patternType="none"/>
    </fill>
    <fill>
      <patternFill patternType="gray125"/>
    </fill>
    <fill>
      <patternFill patternType="solid">
        <fgColor rgb="FF002060"/>
        <bgColor rgb="FF002060"/>
      </patternFill>
    </fill>
    <fill>
      <patternFill patternType="solid">
        <fgColor rgb="FFA5A5A5"/>
        <bgColor rgb="FFA5A5A5"/>
      </patternFill>
    </fill>
    <fill>
      <patternFill patternType="solid">
        <fgColor rgb="FF0084B6"/>
        <bgColor rgb="FF0084B6"/>
      </patternFill>
    </fill>
    <fill>
      <patternFill patternType="solid">
        <fgColor rgb="FFD8D8D8"/>
        <bgColor rgb="FFD8D8D8"/>
      </patternFill>
    </fill>
    <fill>
      <patternFill patternType="solid">
        <fgColor rgb="FF4DC0E3"/>
        <bgColor rgb="FF4DC0E3"/>
      </patternFill>
    </fill>
    <fill>
      <patternFill patternType="solid">
        <fgColor rgb="FFE7E6E6"/>
        <bgColor rgb="FFE7E6E6"/>
      </patternFill>
    </fill>
    <fill>
      <patternFill patternType="solid">
        <fgColor rgb="FF92D050"/>
        <bgColor rgb="FF92D050"/>
      </patternFill>
    </fill>
    <fill>
      <patternFill patternType="solid">
        <fgColor rgb="FF548135"/>
        <bgColor rgb="FF548135"/>
      </patternFill>
    </fill>
    <fill>
      <patternFill patternType="solid">
        <fgColor rgb="FFFF0000"/>
        <bgColor rgb="FFFF0000"/>
      </patternFill>
    </fill>
    <fill>
      <patternFill patternType="solid">
        <fgColor rgb="FFBFBFBF"/>
        <bgColor rgb="FFBFBFBF"/>
      </patternFill>
    </fill>
    <fill>
      <patternFill patternType="solid">
        <fgColor rgb="FF00B050"/>
        <bgColor rgb="FF00B050"/>
      </patternFill>
    </fill>
    <fill>
      <patternFill patternType="solid">
        <fgColor rgb="FFFFFF66"/>
        <bgColor rgb="FFFFFF66"/>
      </patternFill>
    </fill>
    <fill>
      <patternFill patternType="solid">
        <fgColor rgb="FFFFC000"/>
        <bgColor rgb="FFFFC000"/>
      </patternFill>
    </fill>
    <fill>
      <patternFill patternType="solid">
        <fgColor rgb="FFD9D9D9"/>
        <bgColor rgb="FFD9D9D9"/>
      </patternFill>
    </fill>
    <fill>
      <patternFill patternType="solid">
        <fgColor rgb="FFE26B0A"/>
        <bgColor rgb="FFE26B0A"/>
      </patternFill>
    </fill>
    <fill>
      <patternFill patternType="solid">
        <fgColor rgb="FFC00000"/>
        <bgColor rgb="FFC00000"/>
      </patternFill>
    </fill>
    <fill>
      <patternFill patternType="solid">
        <fgColor rgb="FFFFD965"/>
        <bgColor rgb="FFFFD965"/>
      </patternFill>
    </fill>
  </fills>
  <borders count="130">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right/>
      <top style="hair">
        <color rgb="FF4DC0E3"/>
      </top>
      <bottom style="hair">
        <color rgb="FF4DC0E3"/>
      </bottom>
      <diagonal/>
    </border>
    <border>
      <left style="hair">
        <color rgb="FF4DC0E3"/>
      </left>
      <right style="hair">
        <color rgb="FF4DC0E3"/>
      </right>
      <top style="hair">
        <color rgb="FF4DC0E3"/>
      </top>
      <bottom/>
      <diagonal/>
    </border>
    <border>
      <left style="hair">
        <color rgb="FF4DC0E3"/>
      </left>
      <right style="hair">
        <color rgb="FF4DC0E3"/>
      </right>
      <top/>
      <bottom style="hair">
        <color rgb="FF4DC0E3"/>
      </bottom>
      <diagonal/>
    </border>
    <border>
      <left style="dotted">
        <color rgb="FF4DC0E3"/>
      </left>
      <right/>
      <top style="dotted">
        <color rgb="FF4DC0E3"/>
      </top>
      <bottom style="dotted">
        <color rgb="FF4DC0E3"/>
      </bottom>
      <diagonal/>
    </border>
    <border>
      <left/>
      <right/>
      <top style="dotted">
        <color rgb="FF4DC0E3"/>
      </top>
      <bottom style="dotted">
        <color rgb="FF4DC0E3"/>
      </bottom>
      <diagonal/>
    </border>
    <border>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00B0F0"/>
      </left>
      <right style="dotted">
        <color rgb="FF00B0F0"/>
      </right>
      <top style="dotted">
        <color rgb="FF00B0F0"/>
      </top>
      <bottom style="dotted">
        <color rgb="FF00B0F0"/>
      </bottom>
      <diagonal/>
    </border>
    <border>
      <left style="dotted">
        <color rgb="FF4DC0E3"/>
      </left>
      <right style="dotted">
        <color rgb="FF4DC0E3"/>
      </right>
      <top/>
      <bottom style="dotted">
        <color rgb="FF4DC0E3"/>
      </bottom>
      <diagonal/>
    </border>
    <border>
      <left style="dotted">
        <color rgb="FF4DC0E3"/>
      </left>
      <right style="dotted">
        <color rgb="FF00B0F0"/>
      </right>
      <top style="dotted">
        <color rgb="FF4DC0E3"/>
      </top>
      <bottom/>
      <diagonal/>
    </border>
    <border>
      <left style="dotted">
        <color rgb="FF4DC0E3"/>
      </left>
      <right style="dotted">
        <color rgb="FF00B0F0"/>
      </right>
      <top/>
      <bottom style="dotted">
        <color rgb="FF00B0F0"/>
      </bottom>
      <diagonal/>
    </border>
    <border>
      <left style="dotted">
        <color rgb="FF4DC0E3"/>
      </left>
      <right style="dotted">
        <color rgb="FF00B0F0"/>
      </right>
      <top style="dotted">
        <color rgb="FF00B0F0"/>
      </top>
      <bottom/>
      <diagonal/>
    </border>
    <border>
      <left style="dotted">
        <color rgb="FF4DC0E3"/>
      </left>
      <right style="dotted">
        <color rgb="FF00B0F0"/>
      </right>
      <top/>
      <bottom/>
      <diagonal/>
    </border>
    <border>
      <left style="dotted">
        <color rgb="FF4DC0E3"/>
      </left>
      <right style="dotted">
        <color rgb="FF00B0F0"/>
      </right>
      <top/>
      <bottom style="dotted">
        <color rgb="FF4DC0E3"/>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diagonal/>
    </border>
    <border>
      <left/>
      <right style="medium">
        <color rgb="FF000000"/>
      </right>
      <top style="thin">
        <color rgb="FF000000"/>
      </top>
      <bottom/>
      <diagonal/>
    </border>
    <border>
      <left style="medium">
        <color rgb="FF000000"/>
      </left>
      <right/>
      <top/>
      <bottom style="thin">
        <color rgb="FF000000"/>
      </bottom>
      <diagonal/>
    </border>
    <border>
      <left/>
      <right style="medium">
        <color rgb="FF000000"/>
      </right>
      <top/>
      <bottom style="thin">
        <color rgb="FF000000"/>
      </bottom>
      <diagonal/>
    </border>
    <border>
      <left style="thin">
        <color rgb="FF000000"/>
      </left>
      <right style="thin">
        <color rgb="FF000000"/>
      </right>
      <top style="medium">
        <color rgb="FF000000"/>
      </top>
      <bottom style="thin">
        <color rgb="FF000000"/>
      </bottom>
      <diagonal/>
    </border>
    <border>
      <left/>
      <right style="thin">
        <color auto="1"/>
      </right>
      <top style="medium">
        <color rgb="FF000000"/>
      </top>
      <bottom/>
      <diagonal/>
    </border>
    <border>
      <left style="thin">
        <color auto="1"/>
      </left>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hair">
        <color rgb="FF000000"/>
      </top>
      <bottom style="hair">
        <color rgb="FF000000"/>
      </bottom>
      <diagonal/>
    </border>
    <border>
      <left style="hair">
        <color rgb="FF000000"/>
      </left>
      <right/>
      <top style="hair">
        <color rgb="FF000000"/>
      </top>
      <bottom style="hair">
        <color rgb="FF000000"/>
      </bottom>
      <diagonal/>
    </border>
    <border>
      <left/>
      <right style="medium">
        <color rgb="FF000000"/>
      </right>
      <top style="hair">
        <color rgb="FF000000"/>
      </top>
      <bottom style="hair">
        <color rgb="FF000000"/>
      </bottom>
      <diagonal/>
    </border>
    <border>
      <left style="thin">
        <color rgb="FF000000"/>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style="hair">
        <color rgb="FF000000"/>
      </top>
      <bottom/>
      <diagonal/>
    </border>
    <border>
      <left/>
      <right style="hair">
        <color rgb="FF000000"/>
      </right>
      <top style="hair">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right style="medium">
        <color rgb="FF000000"/>
      </right>
      <top style="thin">
        <color auto="1"/>
      </top>
      <bottom/>
      <diagonal/>
    </border>
    <border>
      <left/>
      <right style="medium">
        <color rgb="FF000000"/>
      </right>
      <top style="thin">
        <color rgb="FF000000"/>
      </top>
      <bottom style="thin">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right/>
      <top style="medium">
        <color rgb="FF000000"/>
      </top>
      <bottom/>
      <diagonal/>
    </border>
    <border>
      <left style="thick">
        <color auto="1"/>
      </left>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style="thick">
        <color auto="1"/>
      </bottom>
      <diagonal/>
    </border>
    <border>
      <left/>
      <right style="thick">
        <color auto="1"/>
      </right>
      <top/>
      <bottom style="thick">
        <color auto="1"/>
      </bottom>
      <diagonal/>
    </border>
    <border>
      <left style="thick">
        <color auto="1"/>
      </left>
      <right style="thick">
        <color auto="1"/>
      </right>
      <top style="thick">
        <color auto="1"/>
      </top>
      <bottom style="dotted">
        <color rgb="FF548135"/>
      </bottom>
      <diagonal/>
    </border>
    <border>
      <left style="thick">
        <color auto="1"/>
      </left>
      <right style="thick">
        <color auto="1"/>
      </right>
      <top style="thin">
        <color auto="1"/>
      </top>
      <bottom/>
      <diagonal/>
    </border>
    <border>
      <left style="thick">
        <color auto="1"/>
      </left>
      <right style="thick">
        <color auto="1"/>
      </right>
      <top style="thick">
        <color auto="1"/>
      </top>
      <bottom/>
      <diagonal/>
    </border>
    <border>
      <left style="thick">
        <color auto="1"/>
      </left>
      <right style="thick">
        <color auto="1"/>
      </right>
      <top style="dotted">
        <color rgb="FF548135"/>
      </top>
      <bottom/>
      <diagonal/>
    </border>
    <border>
      <left style="thick">
        <color auto="1"/>
      </left>
      <right style="thick">
        <color auto="1"/>
      </right>
      <top/>
      <bottom/>
      <diagonal/>
    </border>
    <border>
      <left style="thick">
        <color auto="1"/>
      </left>
      <right/>
      <top/>
      <bottom style="medium">
        <color rgb="FF000000"/>
      </bottom>
      <diagonal/>
    </border>
    <border>
      <left/>
      <right style="double">
        <color rgb="FF262626"/>
      </right>
      <top/>
      <bottom/>
      <diagonal/>
    </border>
    <border>
      <left style="thin">
        <color rgb="FF000000"/>
      </left>
      <right style="thin">
        <color rgb="FF000000"/>
      </right>
      <top/>
      <bottom style="thin">
        <color rgb="FF000000"/>
      </bottom>
      <diagonal/>
    </border>
    <border>
      <left/>
      <right style="double">
        <color rgb="FF262626"/>
      </right>
      <top/>
      <bottom style="double">
        <color rgb="FF262626"/>
      </bottom>
      <diagonal/>
    </border>
    <border>
      <left/>
      <right style="double">
        <color rgb="FF262626"/>
      </right>
      <top style="double">
        <color rgb="FF262626"/>
      </top>
      <bottom/>
      <diagonal/>
    </border>
    <border>
      <left/>
      <right style="double">
        <color rgb="FF262626"/>
      </right>
      <top style="double">
        <color rgb="FF262626"/>
      </top>
      <bottom style="double">
        <color rgb="FF262626"/>
      </bottom>
      <diagonal/>
    </border>
    <border>
      <left style="thin">
        <color rgb="FF000000"/>
      </left>
      <right style="thin">
        <color rgb="FF000000"/>
      </right>
      <top/>
      <bottom style="medium">
        <color rgb="FF000000"/>
      </bottom>
      <diagonal/>
    </border>
    <border>
      <left style="thick">
        <color auto="1"/>
      </left>
      <right/>
      <top style="thick">
        <color auto="1"/>
      </top>
      <bottom/>
      <diagonal/>
    </border>
    <border>
      <left/>
      <right/>
      <top/>
      <bottom/>
      <diagonal/>
    </border>
    <border>
      <left style="double">
        <color auto="1"/>
      </left>
      <right style="double">
        <color auto="1"/>
      </right>
      <top style="double">
        <color auto="1"/>
      </top>
      <bottom style="double">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style="thick">
        <color auto="1"/>
      </top>
      <bottom style="thin">
        <color rgb="FF000000"/>
      </bottom>
      <diagonal/>
    </border>
    <border>
      <left style="dotted">
        <color rgb="FF548135"/>
      </left>
      <right/>
      <top style="thick">
        <color auto="1"/>
      </top>
      <bottom/>
      <diagonal/>
    </border>
    <border>
      <left style="dotted">
        <color rgb="FF548135"/>
      </left>
      <right/>
      <top style="thick">
        <color auto="1"/>
      </top>
      <bottom style="dotted">
        <color rgb="FF548135"/>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bottom/>
      <diagonal/>
    </border>
    <border>
      <left style="thin">
        <color rgb="FF000000"/>
      </left>
      <right style="medium">
        <color rgb="FF000000"/>
      </right>
      <top/>
      <bottom/>
      <diagonal/>
    </border>
    <border>
      <left style="medium">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style="thin">
        <color rgb="FF000000"/>
      </left>
      <right/>
      <top/>
      <bottom/>
      <diagonal/>
    </border>
    <border>
      <left/>
      <right style="double">
        <color rgb="FF000000"/>
      </right>
      <top/>
      <bottom/>
      <diagonal/>
    </border>
    <border>
      <left/>
      <right/>
      <top/>
      <bottom style="double">
        <color rgb="FF000000"/>
      </bottom>
      <diagonal/>
    </border>
    <border>
      <left/>
      <right style="double">
        <color rgb="FF000000"/>
      </right>
      <top/>
      <bottom style="double">
        <color rgb="FF000000"/>
      </bottom>
      <diagonal/>
    </border>
    <border>
      <left/>
      <right/>
      <top/>
      <bottom style="thick">
        <color auto="1"/>
      </bottom>
      <diagonal/>
    </border>
    <border>
      <left/>
      <right style="thick">
        <color auto="1"/>
      </right>
      <top style="thick">
        <color auto="1"/>
      </top>
      <bottom/>
      <diagonal/>
    </border>
    <border>
      <left style="dotted">
        <color rgb="FF548135"/>
      </left>
      <right style="dotted">
        <color rgb="FF548135"/>
      </right>
      <top style="dotted">
        <color rgb="FF548135"/>
      </top>
      <bottom/>
      <diagonal/>
    </border>
    <border>
      <left style="dotted">
        <color rgb="FF548135"/>
      </left>
      <right style="dotted">
        <color rgb="FF548135"/>
      </right>
      <top style="thick">
        <color auto="1"/>
      </top>
      <bottom/>
      <diagonal/>
    </border>
    <border>
      <left/>
      <right style="thick">
        <color auto="1"/>
      </right>
      <top/>
      <bottom/>
      <diagonal/>
    </border>
    <border>
      <left style="dotted">
        <color rgb="FF548135"/>
      </left>
      <right style="dotted">
        <color rgb="FF548135"/>
      </right>
      <top/>
      <bottom/>
      <diagonal/>
    </border>
    <border>
      <left style="dotted">
        <color rgb="FF548135"/>
      </left>
      <right style="dotted">
        <color rgb="FF548135"/>
      </right>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style="thin">
        <color rgb="FF000000"/>
      </top>
      <bottom style="medium">
        <color rgb="FF000000"/>
      </bottom>
      <diagonal/>
    </border>
    <border>
      <left/>
      <right/>
      <top style="thin">
        <color rgb="FF000000"/>
      </top>
      <bottom style="double">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right/>
      <top style="thin">
        <color rgb="FF000000"/>
      </top>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right style="medium">
        <color rgb="FF000000"/>
      </right>
      <top/>
      <bottom/>
      <diagonal/>
    </border>
    <border>
      <left style="medium">
        <color auto="1"/>
      </left>
      <right/>
      <top style="medium">
        <color auto="1"/>
      </top>
      <bottom/>
      <diagonal/>
    </border>
    <border>
      <left/>
      <right style="medium">
        <color auto="1"/>
      </right>
      <top style="medium">
        <color auto="1"/>
      </top>
      <bottom/>
      <diagonal/>
    </border>
    <border>
      <left/>
      <right/>
      <top style="medium">
        <color auto="1"/>
      </top>
      <bottom/>
      <diagonal/>
    </border>
    <border>
      <left style="thin">
        <color rgb="FF000000"/>
      </left>
      <right/>
      <top style="thin">
        <color rgb="FF000000"/>
      </top>
      <bottom/>
      <diagonal/>
    </border>
    <border>
      <left style="medium">
        <color rgb="FF000000"/>
      </left>
      <right/>
      <top/>
      <bottom/>
      <diagonal/>
    </border>
    <border>
      <left/>
      <right/>
      <top/>
      <bottom style="medium">
        <color rgb="FF000000"/>
      </bottom>
      <diagonal/>
    </border>
    <border>
      <left/>
      <right style="thin">
        <color rgb="FF000000"/>
      </right>
      <top style="thin">
        <color rgb="FF000000"/>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ck">
        <color auto="1"/>
      </left>
      <right style="thick">
        <color auto="1"/>
      </right>
      <top style="thick">
        <color auto="1"/>
      </top>
      <bottom style="thick">
        <color auto="1"/>
      </bottom>
      <diagonal/>
    </border>
    <border>
      <left style="thick">
        <color auto="1"/>
      </left>
      <right style="thick">
        <color auto="1"/>
      </right>
      <top/>
      <bottom style="thick">
        <color auto="1"/>
      </bottom>
      <diagonal/>
    </border>
    <border>
      <left style="thick">
        <color auto="1"/>
      </left>
      <right/>
      <top/>
      <bottom style="thick">
        <color auto="1"/>
      </bottom>
      <diagonal/>
    </border>
    <border>
      <left style="medium">
        <color rgb="FF000000"/>
      </left>
      <right/>
      <top style="thick">
        <color auto="1"/>
      </top>
      <bottom/>
      <diagonal/>
    </border>
    <border>
      <left/>
      <right/>
      <top style="thick">
        <color auto="1"/>
      </top>
      <bottom/>
      <diagonal/>
    </border>
    <border>
      <left style="medium">
        <color rgb="FF000000"/>
      </left>
      <right style="thin">
        <color rgb="FF000000"/>
      </right>
      <top style="thin">
        <color rgb="FF000000"/>
      </top>
      <bottom/>
      <diagonal/>
    </border>
    <border>
      <left/>
      <right/>
      <top style="thin">
        <color rgb="FF000000"/>
      </top>
      <bottom style="thin">
        <color rgb="FF000000"/>
      </bottom>
      <diagonal/>
    </border>
  </borders>
  <cellStyleXfs count="1">
    <xf numFmtId="0" fontId="0" fillId="0" borderId="0"/>
  </cellStyleXfs>
  <cellXfs count="441">
    <xf numFmtId="0" fontId="0" fillId="0" borderId="0" xfId="0"/>
    <xf numFmtId="0" fontId="1" fillId="0" borderId="0" xfId="0" applyFont="1" applyAlignment="1">
      <alignment wrapText="1"/>
    </xf>
    <xf numFmtId="0" fontId="2" fillId="0" borderId="0" xfId="0" applyFont="1"/>
    <xf numFmtId="0" fontId="3" fillId="0" borderId="0" xfId="0" applyFont="1" applyAlignment="1">
      <alignment horizontal="center"/>
    </xf>
    <xf numFmtId="0" fontId="4" fillId="0" borderId="0" xfId="0" applyFont="1" applyAlignment="1">
      <alignment horizontal="center"/>
    </xf>
    <xf numFmtId="0" fontId="8" fillId="0" borderId="0" xfId="0" applyFont="1"/>
    <xf numFmtId="0" fontId="9" fillId="0" borderId="0" xfId="0" applyFont="1"/>
    <xf numFmtId="0" fontId="6" fillId="0" borderId="0" xfId="0" applyFont="1" applyAlignment="1">
      <alignment horizontal="left" vertical="center"/>
    </xf>
    <xf numFmtId="0" fontId="8" fillId="0" borderId="0" xfId="0" applyFont="1" applyAlignment="1">
      <alignment horizontal="center" vertical="center"/>
    </xf>
    <xf numFmtId="0" fontId="11" fillId="0" borderId="1" xfId="0" applyFont="1" applyBorder="1" applyAlignment="1">
      <alignment horizontal="center" vertical="center" wrapText="1"/>
    </xf>
    <xf numFmtId="0" fontId="12"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4" fillId="0" borderId="0" xfId="0" applyFont="1" applyAlignment="1">
      <alignment vertical="top"/>
    </xf>
    <xf numFmtId="0" fontId="16" fillId="4" borderId="4" xfId="0" applyFont="1" applyFill="1" applyBorder="1" applyAlignment="1">
      <alignment horizontal="left" vertical="center" wrapText="1"/>
    </xf>
    <xf numFmtId="0" fontId="16" fillId="4" borderId="4" xfId="0" applyFont="1" applyFill="1" applyBorder="1" applyAlignment="1">
      <alignment horizontal="center" vertical="center"/>
    </xf>
    <xf numFmtId="0" fontId="16" fillId="0" borderId="0" xfId="0" applyFont="1" applyAlignment="1">
      <alignment horizontal="left" vertical="center"/>
    </xf>
    <xf numFmtId="0" fontId="16" fillId="0" borderId="0" xfId="0" applyFont="1" applyAlignment="1">
      <alignment horizontal="center" vertical="center"/>
    </xf>
    <xf numFmtId="0" fontId="16" fillId="0" borderId="0" xfId="0" applyFont="1" applyAlignment="1">
      <alignment horizontal="left"/>
    </xf>
    <xf numFmtId="0" fontId="16" fillId="0" borderId="0" xfId="0" applyFont="1" applyAlignment="1">
      <alignment horizontal="center"/>
    </xf>
    <xf numFmtId="0" fontId="16" fillId="0" borderId="0" xfId="0" applyFont="1"/>
    <xf numFmtId="0" fontId="17" fillId="6" borderId="13" xfId="0" applyFont="1" applyFill="1" applyBorder="1" applyAlignment="1">
      <alignment horizontal="center" vertical="center" wrapText="1" readingOrder="1"/>
    </xf>
    <xf numFmtId="0" fontId="19" fillId="0" borderId="0" xfId="0" applyFont="1" applyAlignment="1">
      <alignment vertical="center"/>
    </xf>
    <xf numFmtId="0" fontId="20" fillId="0" borderId="15" xfId="0" applyFont="1" applyBorder="1" applyAlignment="1">
      <alignment horizontal="center" vertical="center" wrapText="1" readingOrder="1"/>
    </xf>
    <xf numFmtId="0" fontId="20" fillId="0" borderId="15" xfId="0" applyFont="1" applyBorder="1" applyAlignment="1">
      <alignment horizontal="left" vertical="center" wrapText="1"/>
    </xf>
    <xf numFmtId="0" fontId="20" fillId="0" borderId="15" xfId="0" applyFont="1" applyBorder="1" applyAlignment="1">
      <alignment horizontal="center" vertical="center" wrapText="1"/>
    </xf>
    <xf numFmtId="0" fontId="21" fillId="0" borderId="0" xfId="0" applyFont="1" applyAlignment="1">
      <alignment vertical="center"/>
    </xf>
    <xf numFmtId="0" fontId="20" fillId="0" borderId="15" xfId="0" applyFont="1" applyBorder="1" applyAlignment="1">
      <alignment horizontal="left" vertical="center" wrapText="1" readingOrder="1"/>
    </xf>
    <xf numFmtId="0" fontId="17" fillId="0" borderId="13" xfId="0" applyFont="1" applyBorder="1" applyAlignment="1">
      <alignment horizontal="left" vertical="center" wrapText="1" readingOrder="1"/>
    </xf>
    <xf numFmtId="0" fontId="22" fillId="0" borderId="0" xfId="0" applyFont="1" applyAlignment="1">
      <alignment vertical="top"/>
    </xf>
    <xf numFmtId="0" fontId="14" fillId="0" borderId="0" xfId="0" applyFont="1" applyAlignment="1">
      <alignment horizontal="left" vertical="top"/>
    </xf>
    <xf numFmtId="0" fontId="14" fillId="0" borderId="0" xfId="0" applyFont="1" applyAlignment="1">
      <alignment horizontal="center" vertical="center"/>
    </xf>
    <xf numFmtId="0" fontId="25" fillId="6" borderId="4" xfId="0" applyFont="1" applyFill="1" applyBorder="1" applyAlignment="1">
      <alignment horizontal="center" vertical="center"/>
    </xf>
    <xf numFmtId="0" fontId="25" fillId="5" borderId="4" xfId="0" applyFont="1" applyFill="1" applyBorder="1" applyAlignment="1">
      <alignment horizontal="center" vertical="center"/>
    </xf>
    <xf numFmtId="0" fontId="25" fillId="5" borderId="4" xfId="0" applyFont="1" applyFill="1" applyBorder="1" applyAlignment="1">
      <alignment vertical="center" wrapText="1"/>
    </xf>
    <xf numFmtId="0" fontId="25" fillId="0" borderId="4" xfId="0" applyFont="1" applyBorder="1" applyAlignment="1">
      <alignment horizontal="left" vertical="center" wrapText="1"/>
    </xf>
    <xf numFmtId="0" fontId="26" fillId="0" borderId="4" xfId="0" applyFont="1" applyBorder="1" applyAlignment="1">
      <alignment horizontal="center" vertical="center" wrapText="1"/>
    </xf>
    <xf numFmtId="0" fontId="6" fillId="2" borderId="29" xfId="0" applyFont="1" applyFill="1" applyBorder="1" applyAlignment="1">
      <alignment horizontal="center" vertical="center"/>
    </xf>
    <xf numFmtId="0" fontId="30" fillId="0" borderId="32" xfId="0" applyFont="1" applyBorder="1" applyAlignment="1">
      <alignment horizontal="center" vertical="center"/>
    </xf>
    <xf numFmtId="0" fontId="8" fillId="0" borderId="42" xfId="0" applyFont="1" applyBorder="1" applyAlignment="1">
      <alignment horizontal="center" vertical="center"/>
    </xf>
    <xf numFmtId="0" fontId="8" fillId="0" borderId="49" xfId="0" applyFont="1" applyBorder="1"/>
    <xf numFmtId="0" fontId="8" fillId="0" borderId="49" xfId="0" applyFont="1" applyBorder="1" applyAlignment="1">
      <alignment horizontal="center" vertical="center"/>
    </xf>
    <xf numFmtId="0" fontId="36" fillId="0" borderId="32" xfId="0" applyFont="1" applyBorder="1" applyAlignment="1">
      <alignment horizontal="left" vertical="center"/>
    </xf>
    <xf numFmtId="0" fontId="36" fillId="0" borderId="32" xfId="0" applyFont="1" applyBorder="1" applyAlignment="1">
      <alignment horizontal="left" vertical="center" wrapText="1"/>
    </xf>
    <xf numFmtId="0" fontId="36" fillId="0" borderId="32" xfId="0" applyFont="1" applyBorder="1" applyAlignment="1">
      <alignment vertical="center" wrapText="1"/>
    </xf>
    <xf numFmtId="0" fontId="37" fillId="2" borderId="50" xfId="0" applyFont="1" applyFill="1" applyBorder="1" applyAlignment="1">
      <alignment vertical="center"/>
    </xf>
    <xf numFmtId="0" fontId="37" fillId="2" borderId="56" xfId="0" applyFont="1" applyFill="1" applyBorder="1" applyAlignment="1">
      <alignment horizontal="center" vertical="center"/>
    </xf>
    <xf numFmtId="0" fontId="37" fillId="2" borderId="58" xfId="0" applyFont="1" applyFill="1" applyBorder="1" applyAlignment="1">
      <alignment horizontal="center" vertical="center" wrapText="1"/>
    </xf>
    <xf numFmtId="0" fontId="37" fillId="2" borderId="59" xfId="0" applyFont="1" applyFill="1" applyBorder="1" applyAlignment="1">
      <alignment horizontal="center" vertical="center"/>
    </xf>
    <xf numFmtId="0" fontId="37" fillId="2" borderId="60" xfId="0" applyFont="1" applyFill="1" applyBorder="1" applyAlignment="1">
      <alignment horizontal="center" vertical="center" wrapText="1"/>
    </xf>
    <xf numFmtId="0" fontId="34" fillId="0" borderId="32" xfId="0" applyFont="1" applyBorder="1" applyAlignment="1">
      <alignment horizontal="left" vertical="center" wrapText="1"/>
    </xf>
    <xf numFmtId="0" fontId="34" fillId="0" borderId="32" xfId="0" applyFont="1" applyBorder="1" applyAlignment="1">
      <alignment horizontal="left" vertical="top" wrapText="1"/>
    </xf>
    <xf numFmtId="0" fontId="34" fillId="0" borderId="32" xfId="0" applyFont="1" applyBorder="1" applyAlignment="1">
      <alignment horizontal="center" vertical="center" wrapText="1"/>
    </xf>
    <xf numFmtId="1" fontId="34" fillId="0" borderId="32" xfId="0" applyNumberFormat="1" applyFont="1" applyBorder="1" applyAlignment="1">
      <alignment horizontal="center" vertical="center" wrapText="1"/>
    </xf>
    <xf numFmtId="0" fontId="34" fillId="0" borderId="32" xfId="0" applyFont="1" applyBorder="1" applyAlignment="1">
      <alignment horizontal="left" vertical="center"/>
    </xf>
    <xf numFmtId="0" fontId="34" fillId="0" borderId="0" xfId="0" applyFont="1" applyAlignment="1">
      <alignment vertical="center"/>
    </xf>
    <xf numFmtId="0" fontId="34" fillId="0" borderId="66" xfId="0" applyFont="1" applyBorder="1" applyAlignment="1">
      <alignment horizontal="center" vertical="center" wrapText="1"/>
    </xf>
    <xf numFmtId="0" fontId="34" fillId="0" borderId="66" xfId="0" applyFont="1" applyBorder="1" applyAlignment="1">
      <alignment vertical="center"/>
    </xf>
    <xf numFmtId="0" fontId="34" fillId="0" borderId="0" xfId="0" applyFont="1" applyAlignment="1">
      <alignment horizontal="left" vertical="center"/>
    </xf>
    <xf numFmtId="0" fontId="38" fillId="0" borderId="68" xfId="0" applyFont="1" applyBorder="1" applyAlignment="1">
      <alignment vertical="center"/>
    </xf>
    <xf numFmtId="0" fontId="38" fillId="0" borderId="50" xfId="0" applyFont="1" applyBorder="1" applyAlignment="1">
      <alignment vertical="center"/>
    </xf>
    <xf numFmtId="0" fontId="41" fillId="0" borderId="70" xfId="0" applyFont="1" applyBorder="1" applyAlignment="1">
      <alignment vertical="center"/>
    </xf>
    <xf numFmtId="0" fontId="41" fillId="0" borderId="70" xfId="0" applyFont="1" applyBorder="1" applyAlignment="1">
      <alignment vertical="center" wrapText="1"/>
    </xf>
    <xf numFmtId="0" fontId="37" fillId="2" borderId="73" xfId="0" applyFont="1" applyFill="1" applyBorder="1" applyAlignment="1">
      <alignment horizontal="center" vertical="center"/>
    </xf>
    <xf numFmtId="0" fontId="37" fillId="2" borderId="74" xfId="0" applyFont="1" applyFill="1" applyBorder="1" applyAlignment="1">
      <alignment horizontal="center" vertical="center" textRotation="90" wrapText="1"/>
    </xf>
    <xf numFmtId="0" fontId="37" fillId="2" borderId="75" xfId="0" applyFont="1" applyFill="1" applyBorder="1" applyAlignment="1">
      <alignment horizontal="center" vertical="center" textRotation="90" wrapText="1"/>
    </xf>
    <xf numFmtId="0" fontId="37" fillId="2" borderId="76" xfId="0" applyFont="1" applyFill="1" applyBorder="1" applyAlignment="1">
      <alignment horizontal="center" vertical="center" wrapText="1"/>
    </xf>
    <xf numFmtId="0" fontId="37" fillId="2" borderId="58" xfId="0" applyFont="1" applyFill="1" applyBorder="1" applyAlignment="1">
      <alignment horizontal="center" vertical="center" textRotation="90" wrapText="1"/>
    </xf>
    <xf numFmtId="0" fontId="42" fillId="2" borderId="58" xfId="0" applyFont="1" applyFill="1" applyBorder="1" applyAlignment="1">
      <alignment horizontal="center" vertical="center" textRotation="90" wrapText="1"/>
    </xf>
    <xf numFmtId="0" fontId="42" fillId="2" borderId="58" xfId="0" applyFont="1" applyFill="1" applyBorder="1" applyAlignment="1">
      <alignment horizontal="center" vertical="center" textRotation="90"/>
    </xf>
    <xf numFmtId="0" fontId="40" fillId="0" borderId="0" xfId="0" applyFont="1"/>
    <xf numFmtId="0" fontId="38" fillId="0" borderId="85" xfId="0" applyFont="1" applyBorder="1" applyAlignment="1">
      <alignment vertical="center"/>
    </xf>
    <xf numFmtId="0" fontId="37" fillId="0" borderId="0" xfId="0" applyFont="1" applyAlignment="1">
      <alignment horizontal="center" vertical="center"/>
    </xf>
    <xf numFmtId="0" fontId="46" fillId="0" borderId="0" xfId="0" applyFont="1" applyAlignment="1">
      <alignment horizontal="center" vertical="center" wrapText="1"/>
    </xf>
    <xf numFmtId="0" fontId="47" fillId="11" borderId="104" xfId="0" applyFont="1" applyFill="1" applyBorder="1" applyAlignment="1">
      <alignment horizontal="center" vertical="center" wrapText="1" readingOrder="1"/>
    </xf>
    <xf numFmtId="0" fontId="47" fillId="11" borderId="49" xfId="0" applyFont="1" applyFill="1" applyBorder="1" applyAlignment="1">
      <alignment horizontal="center" vertical="center" wrapText="1" readingOrder="1"/>
    </xf>
    <xf numFmtId="0" fontId="47" fillId="11" borderId="105" xfId="0" applyFont="1" applyFill="1" applyBorder="1" applyAlignment="1">
      <alignment horizontal="center" vertical="center" wrapText="1" readingOrder="1"/>
    </xf>
    <xf numFmtId="0" fontId="47" fillId="11" borderId="100" xfId="0" applyFont="1" applyFill="1" applyBorder="1" applyAlignment="1">
      <alignment horizontal="center" vertical="center" wrapText="1" readingOrder="1"/>
    </xf>
    <xf numFmtId="0" fontId="49" fillId="8" borderId="32" xfId="0" applyFont="1" applyFill="1" applyBorder="1" applyAlignment="1">
      <alignment horizontal="center" vertical="center" wrapText="1" readingOrder="1"/>
    </xf>
    <xf numFmtId="0" fontId="49" fillId="0" borderId="32" xfId="0" applyFont="1" applyBorder="1" applyAlignment="1">
      <alignment horizontal="left" vertical="center" wrapText="1" readingOrder="1"/>
    </xf>
    <xf numFmtId="9" fontId="49" fillId="0" borderId="32" xfId="0" applyNumberFormat="1" applyFont="1" applyBorder="1" applyAlignment="1">
      <alignment horizontal="center" vertical="center" wrapText="1" readingOrder="1"/>
    </xf>
    <xf numFmtId="1" fontId="49" fillId="0" borderId="32" xfId="0" applyNumberFormat="1" applyFont="1" applyBorder="1" applyAlignment="1">
      <alignment horizontal="center" vertical="center" wrapText="1" readingOrder="1"/>
    </xf>
    <xf numFmtId="0" fontId="49" fillId="12" borderId="32" xfId="0" applyFont="1" applyFill="1" applyBorder="1" applyAlignment="1">
      <alignment horizontal="center" vertical="center" wrapText="1" readingOrder="1"/>
    </xf>
    <xf numFmtId="0" fontId="49" fillId="13" borderId="32" xfId="0" applyFont="1" applyFill="1" applyBorder="1" applyAlignment="1">
      <alignment horizontal="center" vertical="center" wrapText="1" readingOrder="1"/>
    </xf>
    <xf numFmtId="0" fontId="49" fillId="14" borderId="32" xfId="0" applyFont="1" applyFill="1" applyBorder="1" applyAlignment="1">
      <alignment horizontal="center" vertical="center" wrapText="1" readingOrder="1"/>
    </xf>
    <xf numFmtId="0" fontId="50" fillId="10" borderId="32" xfId="0" applyFont="1" applyFill="1" applyBorder="1" applyAlignment="1">
      <alignment horizontal="center" vertical="center" wrapText="1" readingOrder="1"/>
    </xf>
    <xf numFmtId="0" fontId="8" fillId="0" borderId="32" xfId="0" applyFont="1" applyBorder="1"/>
    <xf numFmtId="0" fontId="49" fillId="8" borderId="107" xfId="0" applyFont="1" applyFill="1" applyBorder="1" applyAlignment="1">
      <alignment horizontal="center" vertical="center" wrapText="1" readingOrder="1"/>
    </xf>
    <xf numFmtId="0" fontId="49" fillId="12" borderId="108" xfId="0" applyFont="1" applyFill="1" applyBorder="1" applyAlignment="1">
      <alignment horizontal="center" vertical="center" wrapText="1" readingOrder="1"/>
    </xf>
    <xf numFmtId="0" fontId="49" fillId="13" borderId="108" xfId="0" applyFont="1" applyFill="1" applyBorder="1" applyAlignment="1">
      <alignment horizontal="center" vertical="center" wrapText="1" readingOrder="1"/>
    </xf>
    <xf numFmtId="0" fontId="49" fillId="14" borderId="108" xfId="0" applyFont="1" applyFill="1" applyBorder="1" applyAlignment="1">
      <alignment horizontal="center" vertical="center" wrapText="1" readingOrder="1"/>
    </xf>
    <xf numFmtId="0" fontId="50" fillId="10" borderId="108" xfId="0" applyFont="1" applyFill="1" applyBorder="1" applyAlignment="1">
      <alignment horizontal="center" vertical="center" wrapText="1" readingOrder="1"/>
    </xf>
    <xf numFmtId="0" fontId="46" fillId="0" borderId="32" xfId="0" applyFont="1" applyBorder="1" applyAlignment="1">
      <alignment horizontal="center" vertical="center" wrapText="1"/>
    </xf>
    <xf numFmtId="0" fontId="49" fillId="8" borderId="109" xfId="0" applyFont="1" applyFill="1" applyBorder="1" applyAlignment="1">
      <alignment horizontal="center" vertical="center" wrapText="1" readingOrder="1"/>
    </xf>
    <xf numFmtId="0" fontId="49" fillId="12" borderId="110" xfId="0" applyFont="1" applyFill="1" applyBorder="1" applyAlignment="1">
      <alignment horizontal="center" vertical="center" wrapText="1" readingOrder="1"/>
    </xf>
    <xf numFmtId="0" fontId="49" fillId="13" borderId="110" xfId="0" applyFont="1" applyFill="1" applyBorder="1" applyAlignment="1">
      <alignment horizontal="center" vertical="center" wrapText="1" readingOrder="1"/>
    </xf>
    <xf numFmtId="0" fontId="49" fillId="14" borderId="110" xfId="0" applyFont="1" applyFill="1" applyBorder="1" applyAlignment="1">
      <alignment horizontal="center" vertical="center" wrapText="1" readingOrder="1"/>
    </xf>
    <xf numFmtId="0" fontId="50" fillId="10" borderId="110" xfId="0" applyFont="1" applyFill="1" applyBorder="1" applyAlignment="1">
      <alignment horizontal="center" vertical="center" wrapText="1" readingOrder="1"/>
    </xf>
    <xf numFmtId="0" fontId="55" fillId="0" borderId="32" xfId="0" applyFont="1" applyBorder="1" applyAlignment="1">
      <alignment horizontal="center" vertical="center" wrapText="1"/>
    </xf>
    <xf numFmtId="0" fontId="56" fillId="16" borderId="32" xfId="0" applyFont="1" applyFill="1" applyBorder="1" applyAlignment="1">
      <alignment horizontal="center" vertical="center" wrapText="1" readingOrder="1"/>
    </xf>
    <xf numFmtId="0" fontId="56" fillId="17" borderId="97" xfId="0" applyFont="1" applyFill="1" applyBorder="1" applyAlignment="1">
      <alignment horizontal="center" vertical="center" wrapText="1" readingOrder="1"/>
    </xf>
    <xf numFmtId="0" fontId="56" fillId="18" borderId="32" xfId="0" applyFont="1" applyFill="1" applyBorder="1" applyAlignment="1">
      <alignment horizontal="center" vertical="center" wrapText="1" readingOrder="1"/>
    </xf>
    <xf numFmtId="0" fontId="56" fillId="8" borderId="32" xfId="0" applyFont="1" applyFill="1" applyBorder="1" applyAlignment="1">
      <alignment horizontal="center" vertical="center" wrapText="1" readingOrder="1"/>
    </xf>
    <xf numFmtId="0" fontId="55" fillId="0" borderId="2" xfId="0" applyFont="1" applyBorder="1" applyAlignment="1">
      <alignment horizontal="center" vertical="center" wrapText="1"/>
    </xf>
    <xf numFmtId="0" fontId="59" fillId="0" borderId="0" xfId="0" applyFont="1" applyAlignment="1">
      <alignment horizontal="center" vertical="center" wrapText="1" readingOrder="1"/>
    </xf>
    <xf numFmtId="0" fontId="60" fillId="2" borderId="32" xfId="0" applyFont="1" applyFill="1" applyBorder="1" applyAlignment="1">
      <alignment vertical="center" wrapText="1"/>
    </xf>
    <xf numFmtId="0" fontId="62" fillId="2" borderId="123" xfId="0" applyFont="1" applyFill="1" applyBorder="1" applyAlignment="1">
      <alignment horizontal="center" vertical="center" wrapText="1"/>
    </xf>
    <xf numFmtId="0" fontId="62" fillId="9" borderId="123" xfId="0" applyFont="1" applyFill="1" applyBorder="1" applyAlignment="1">
      <alignment horizontal="center" vertical="center" textRotation="90"/>
    </xf>
    <xf numFmtId="0" fontId="63" fillId="2" borderId="123" xfId="0" applyFont="1" applyFill="1" applyBorder="1" applyAlignment="1">
      <alignment horizontal="center" vertical="center" wrapText="1"/>
    </xf>
    <xf numFmtId="0" fontId="40" fillId="7" borderId="85" xfId="0" applyFont="1" applyFill="1" applyBorder="1"/>
    <xf numFmtId="0" fontId="34" fillId="7" borderId="85" xfId="0" applyFont="1" applyFill="1" applyBorder="1" applyAlignment="1">
      <alignment vertical="center"/>
    </xf>
    <xf numFmtId="0" fontId="33" fillId="7" borderId="85" xfId="0" applyFont="1" applyFill="1" applyBorder="1" applyAlignment="1">
      <alignment horizontal="center" vertical="center"/>
    </xf>
    <xf numFmtId="0" fontId="7" fillId="0" borderId="69" xfId="0" applyFont="1" applyBorder="1"/>
    <xf numFmtId="0" fontId="7" fillId="0" borderId="106" xfId="0" applyFont="1" applyBorder="1"/>
    <xf numFmtId="0" fontId="7" fillId="0" borderId="116" xfId="0" applyFont="1" applyBorder="1"/>
    <xf numFmtId="0" fontId="6" fillId="3" borderId="69" xfId="0" applyFont="1" applyFill="1" applyBorder="1" applyAlignment="1">
      <alignment horizontal="center" vertical="center" wrapText="1"/>
    </xf>
    <xf numFmtId="0" fontId="11" fillId="0" borderId="105" xfId="0" applyFont="1" applyBorder="1" applyAlignment="1">
      <alignment horizontal="center" vertical="center" wrapText="1"/>
    </xf>
    <xf numFmtId="0" fontId="12" fillId="0" borderId="48" xfId="0" applyFont="1" applyBorder="1" applyAlignment="1">
      <alignment horizontal="center" vertical="center" wrapText="1"/>
    </xf>
    <xf numFmtId="0" fontId="11" fillId="0" borderId="111" xfId="0" applyFont="1" applyBorder="1" applyAlignment="1">
      <alignment horizontal="center" vertical="center" wrapText="1"/>
    </xf>
    <xf numFmtId="14" fontId="12" fillId="0" borderId="48" xfId="0" applyNumberFormat="1" applyFont="1" applyBorder="1" applyAlignment="1">
      <alignment horizontal="center" vertical="center" wrapText="1"/>
    </xf>
    <xf numFmtId="0" fontId="7" fillId="0" borderId="49" xfId="0" applyFont="1" applyBorder="1"/>
    <xf numFmtId="0" fontId="7" fillId="0" borderId="105" xfId="0" applyFont="1" applyBorder="1"/>
    <xf numFmtId="0" fontId="7" fillId="0" borderId="111" xfId="0" applyFont="1" applyBorder="1"/>
    <xf numFmtId="0" fontId="7" fillId="0" borderId="47" xfId="0" applyFont="1" applyBorder="1"/>
    <xf numFmtId="0" fontId="16" fillId="5" borderId="4" xfId="0" applyFont="1" applyFill="1" applyBorder="1" applyAlignment="1">
      <alignment horizontal="center" vertical="center" wrapText="1"/>
    </xf>
    <xf numFmtId="0" fontId="21" fillId="0" borderId="69" xfId="0" applyFont="1" applyBorder="1" applyAlignment="1">
      <alignment vertical="center"/>
    </xf>
    <xf numFmtId="0" fontId="14" fillId="0" borderId="0" xfId="0" applyFont="1" applyAlignment="1">
      <alignment horizontal="left" vertical="top" wrapText="1" readingOrder="1"/>
    </xf>
    <xf numFmtId="0" fontId="22" fillId="0" borderId="69" xfId="0" applyFont="1" applyBorder="1" applyAlignment="1">
      <alignment horizontal="center" vertical="center" wrapText="1" readingOrder="1"/>
    </xf>
    <xf numFmtId="0" fontId="7" fillId="7" borderId="69" xfId="0" applyFont="1" applyFill="1" applyBorder="1"/>
    <xf numFmtId="0" fontId="26" fillId="0" borderId="4" xfId="0" applyFont="1" applyBorder="1" applyAlignment="1">
      <alignment horizontal="left" vertical="center"/>
    </xf>
    <xf numFmtId="0" fontId="26" fillId="0" borderId="4" xfId="0" applyFont="1" applyBorder="1" applyAlignment="1">
      <alignment horizontal="left" vertical="center" wrapText="1"/>
    </xf>
    <xf numFmtId="0" fontId="8" fillId="0" borderId="69" xfId="0" applyFont="1" applyBorder="1"/>
    <xf numFmtId="0" fontId="8" fillId="0" borderId="69" xfId="0" applyFont="1" applyBorder="1" applyAlignment="1">
      <alignment horizontal="center" vertical="center"/>
    </xf>
    <xf numFmtId="0" fontId="27" fillId="0" borderId="116" xfId="0" applyFont="1" applyBorder="1" applyAlignment="1">
      <alignment horizontal="left" vertical="top" wrapText="1"/>
    </xf>
    <xf numFmtId="0" fontId="27" fillId="0" borderId="69" xfId="0" applyFont="1" applyBorder="1" applyAlignment="1">
      <alignment horizontal="center" vertical="center" wrapText="1"/>
    </xf>
    <xf numFmtId="0" fontId="28" fillId="0" borderId="69" xfId="0" applyFont="1" applyBorder="1" applyAlignment="1">
      <alignment horizontal="center" vertical="center" wrapText="1"/>
    </xf>
    <xf numFmtId="0" fontId="28" fillId="0" borderId="69" xfId="0" applyFont="1" applyBorder="1" applyAlignment="1">
      <alignment horizontal="left" vertical="top" wrapText="1"/>
    </xf>
    <xf numFmtId="0" fontId="30" fillId="0" borderId="47" xfId="0" applyFont="1" applyBorder="1"/>
    <xf numFmtId="0" fontId="30" fillId="0" borderId="117" xfId="0" applyFont="1" applyBorder="1" applyAlignment="1">
      <alignment horizontal="center" vertical="center"/>
    </xf>
    <xf numFmtId="0" fontId="6" fillId="0" borderId="117" xfId="0" applyFont="1" applyBorder="1" applyAlignment="1">
      <alignment horizontal="left" vertical="center" wrapText="1"/>
    </xf>
    <xf numFmtId="0" fontId="30" fillId="0" borderId="117" xfId="0" applyFont="1" applyBorder="1" applyAlignment="1">
      <alignment horizontal="left" vertical="center" wrapText="1"/>
    </xf>
    <xf numFmtId="0" fontId="30" fillId="0" borderId="77" xfId="0" applyFont="1" applyBorder="1"/>
    <xf numFmtId="0" fontId="30" fillId="0" borderId="80" xfId="0" applyFont="1" applyBorder="1"/>
    <xf numFmtId="0" fontId="31" fillId="0" borderId="36" xfId="0" applyFont="1" applyBorder="1" applyAlignment="1">
      <alignment vertical="center" wrapText="1"/>
    </xf>
    <xf numFmtId="0" fontId="31" fillId="0" borderId="37" xfId="0" applyFont="1" applyBorder="1" applyAlignment="1">
      <alignment vertical="center" wrapText="1"/>
    </xf>
    <xf numFmtId="0" fontId="29" fillId="0" borderId="116" xfId="0" applyFont="1" applyBorder="1" applyAlignment="1">
      <alignment horizontal="left" vertical="center" wrapText="1"/>
    </xf>
    <xf numFmtId="0" fontId="29" fillId="0" borderId="69" xfId="0" applyFont="1" applyBorder="1" applyAlignment="1">
      <alignment horizontal="left" vertical="center" wrapText="1"/>
    </xf>
    <xf numFmtId="0" fontId="8" fillId="0" borderId="116" xfId="0" applyFont="1" applyBorder="1"/>
    <xf numFmtId="0" fontId="31" fillId="0" borderId="69" xfId="0" applyFont="1" applyBorder="1" applyAlignment="1">
      <alignment horizontal="center" vertical="center" wrapText="1"/>
    </xf>
    <xf numFmtId="0" fontId="31" fillId="0" borderId="69" xfId="0" applyFont="1" applyBorder="1" applyAlignment="1">
      <alignment horizontal="left" vertical="center" wrapText="1"/>
    </xf>
    <xf numFmtId="0" fontId="30" fillId="0" borderId="116" xfId="0" applyFont="1" applyBorder="1"/>
    <xf numFmtId="0" fontId="30" fillId="0" borderId="69" xfId="0" applyFont="1" applyBorder="1" applyAlignment="1">
      <alignment horizontal="center" vertical="center"/>
    </xf>
    <xf numFmtId="0" fontId="33" fillId="2" borderId="106" xfId="0" applyFont="1" applyFill="1" applyBorder="1" applyAlignment="1">
      <alignment vertical="center"/>
    </xf>
    <xf numFmtId="0" fontId="33" fillId="2" borderId="106" xfId="0" applyFont="1" applyFill="1" applyBorder="1" applyAlignment="1">
      <alignment horizontal="left" vertical="center"/>
    </xf>
    <xf numFmtId="0" fontId="33" fillId="2" borderId="118" xfId="0" applyFont="1" applyFill="1" applyBorder="1" applyAlignment="1">
      <alignment vertical="center"/>
    </xf>
    <xf numFmtId="0" fontId="34" fillId="0" borderId="69" xfId="0" applyFont="1" applyBorder="1" applyAlignment="1">
      <alignment vertical="center"/>
    </xf>
    <xf numFmtId="0" fontId="33" fillId="2" borderId="69" xfId="0" applyFont="1" applyFill="1" applyBorder="1" applyAlignment="1">
      <alignment vertical="center"/>
    </xf>
    <xf numFmtId="0" fontId="33" fillId="2" borderId="69" xfId="0" applyFont="1" applyFill="1" applyBorder="1" applyAlignment="1">
      <alignment horizontal="left" vertical="center"/>
    </xf>
    <xf numFmtId="0" fontId="33" fillId="2" borderId="119" xfId="0" applyFont="1" applyFill="1" applyBorder="1" applyAlignment="1">
      <alignment vertical="center"/>
    </xf>
    <xf numFmtId="0" fontId="34" fillId="2" borderId="69" xfId="0" applyFont="1" applyFill="1" applyBorder="1" applyAlignment="1">
      <alignment horizontal="center" vertical="center"/>
    </xf>
    <xf numFmtId="0" fontId="37" fillId="2" borderId="69" xfId="0" applyFont="1" applyFill="1" applyBorder="1" applyAlignment="1">
      <alignment vertical="center"/>
    </xf>
    <xf numFmtId="0" fontId="33" fillId="0" borderId="69" xfId="0" applyFont="1" applyBorder="1" applyAlignment="1">
      <alignment horizontal="center" vertical="center"/>
    </xf>
    <xf numFmtId="0" fontId="38" fillId="0" borderId="127" xfId="0" applyFont="1" applyBorder="1" applyAlignment="1">
      <alignment vertical="center"/>
    </xf>
    <xf numFmtId="0" fontId="40" fillId="0" borderId="69" xfId="0" applyFont="1" applyBorder="1"/>
    <xf numFmtId="0" fontId="38" fillId="0" borderId="69" xfId="0" applyFont="1" applyBorder="1" applyAlignment="1">
      <alignment vertical="center"/>
    </xf>
    <xf numFmtId="0" fontId="37" fillId="2" borderId="94" xfId="0" applyFont="1" applyFill="1" applyBorder="1" applyAlignment="1">
      <alignment horizontal="center" vertical="center" textRotation="90" wrapText="1"/>
    </xf>
    <xf numFmtId="0" fontId="37" fillId="2" borderId="91" xfId="0" applyFont="1" applyFill="1" applyBorder="1" applyAlignment="1">
      <alignment horizontal="center" vertical="center" textRotation="90" wrapText="1"/>
    </xf>
    <xf numFmtId="0" fontId="37" fillId="0" borderId="69" xfId="0" applyFont="1" applyBorder="1" applyAlignment="1">
      <alignment horizontal="center" vertical="center"/>
    </xf>
    <xf numFmtId="3" fontId="7" fillId="0" borderId="29" xfId="0" applyNumberFormat="1" applyFont="1" applyBorder="1" applyAlignment="1">
      <alignment horizontal="left" vertical="center" wrapText="1"/>
    </xf>
    <xf numFmtId="0" fontId="7" fillId="0" borderId="29" xfId="0" applyFont="1" applyBorder="1" applyAlignment="1">
      <alignment horizontal="left" vertical="center" wrapText="1"/>
    </xf>
    <xf numFmtId="0" fontId="7" fillId="0" borderId="29" xfId="0" applyFont="1" applyBorder="1" applyAlignment="1">
      <alignment horizontal="center" vertical="center" wrapText="1"/>
    </xf>
    <xf numFmtId="2" fontId="7" fillId="0" borderId="29" xfId="0" applyNumberFormat="1" applyFont="1" applyBorder="1" applyAlignment="1">
      <alignment horizontal="center" vertical="center" wrapText="1"/>
    </xf>
    <xf numFmtId="3" fontId="7" fillId="0" borderId="32" xfId="0" applyNumberFormat="1" applyFont="1" applyBorder="1" applyAlignment="1">
      <alignment horizontal="left" vertical="center" wrapText="1"/>
    </xf>
    <xf numFmtId="0" fontId="7" fillId="0" borderId="32" xfId="0" applyFont="1" applyBorder="1" applyAlignment="1">
      <alignment horizontal="left" vertical="center" wrapText="1"/>
    </xf>
    <xf numFmtId="0" fontId="7" fillId="0" borderId="32" xfId="0" applyFont="1" applyBorder="1" applyAlignment="1">
      <alignment horizontal="center" vertical="center" wrapText="1"/>
    </xf>
    <xf numFmtId="2" fontId="7" fillId="0" borderId="32" xfId="0" applyNumberFormat="1" applyFont="1" applyBorder="1" applyAlignment="1">
      <alignment horizontal="center" vertical="center" wrapText="1"/>
    </xf>
    <xf numFmtId="2" fontId="7" fillId="0" borderId="32" xfId="0" applyNumberFormat="1" applyFont="1" applyBorder="1" applyAlignment="1">
      <alignment horizontal="left" vertical="center" wrapText="1"/>
    </xf>
    <xf numFmtId="3" fontId="7" fillId="0" borderId="83" xfId="0" applyNumberFormat="1" applyFont="1" applyBorder="1" applyAlignment="1">
      <alignment horizontal="left" vertical="center" wrapText="1"/>
    </xf>
    <xf numFmtId="0" fontId="7" fillId="0" borderId="83" xfId="0" applyFont="1" applyBorder="1" applyAlignment="1">
      <alignment horizontal="left" vertical="center" wrapText="1"/>
    </xf>
    <xf numFmtId="0" fontId="34" fillId="0" borderId="83" xfId="0" applyFont="1" applyBorder="1" applyAlignment="1">
      <alignment horizontal="left" vertical="center" wrapText="1"/>
    </xf>
    <xf numFmtId="0" fontId="7" fillId="0" borderId="83" xfId="0" applyFont="1" applyBorder="1" applyAlignment="1">
      <alignment horizontal="center" vertical="center" wrapText="1"/>
    </xf>
    <xf numFmtId="2" fontId="7" fillId="0" borderId="83" xfId="0" applyNumberFormat="1" applyFont="1" applyBorder="1" applyAlignment="1">
      <alignment horizontal="left" vertical="center" wrapText="1"/>
    </xf>
    <xf numFmtId="2" fontId="7" fillId="0" borderId="83" xfId="0" applyNumberFormat="1" applyFont="1" applyBorder="1" applyAlignment="1">
      <alignment horizontal="center" vertical="center" wrapText="1"/>
    </xf>
    <xf numFmtId="0" fontId="34" fillId="0" borderId="29" xfId="0" applyFont="1" applyBorder="1" applyAlignment="1">
      <alignment horizontal="left" vertical="center" wrapText="1"/>
    </xf>
    <xf numFmtId="2" fontId="7" fillId="0" borderId="29" xfId="0" applyNumberFormat="1" applyFont="1" applyBorder="1" applyAlignment="1">
      <alignment horizontal="left" vertical="center" wrapText="1"/>
    </xf>
    <xf numFmtId="0" fontId="38" fillId="0" borderId="115" xfId="0" applyFont="1" applyBorder="1" applyAlignment="1">
      <alignment vertical="center"/>
    </xf>
    <xf numFmtId="0" fontId="38" fillId="0" borderId="106" xfId="0" applyFont="1" applyBorder="1" applyAlignment="1">
      <alignment vertical="center"/>
    </xf>
    <xf numFmtId="0" fontId="37" fillId="0" borderId="89" xfId="0" applyFont="1" applyBorder="1" applyAlignment="1">
      <alignment horizontal="center" vertical="center"/>
    </xf>
    <xf numFmtId="4" fontId="7" fillId="0" borderId="29" xfId="0" applyNumberFormat="1" applyFont="1" applyBorder="1" applyAlignment="1">
      <alignment horizontal="center" vertical="center" wrapText="1"/>
    </xf>
    <xf numFmtId="0" fontId="7" fillId="0" borderId="29" xfId="0" applyFont="1" applyBorder="1" applyAlignment="1">
      <alignment horizontal="center" vertical="center"/>
    </xf>
    <xf numFmtId="0" fontId="7" fillId="0" borderId="96" xfId="0" applyFont="1" applyBorder="1" applyAlignment="1">
      <alignment horizontal="center" vertical="center"/>
    </xf>
    <xf numFmtId="0" fontId="7" fillId="0" borderId="0" xfId="0" applyFont="1"/>
    <xf numFmtId="4" fontId="7" fillId="0" borderId="32" xfId="0" applyNumberFormat="1" applyFont="1" applyBorder="1" applyAlignment="1">
      <alignment horizontal="center" vertical="center" wrapText="1"/>
    </xf>
    <xf numFmtId="0" fontId="7" fillId="0" borderId="32" xfId="0" applyFont="1" applyBorder="1" applyAlignment="1">
      <alignment horizontal="center" vertical="center"/>
    </xf>
    <xf numFmtId="0" fontId="7" fillId="0" borderId="97" xfId="0" applyFont="1" applyBorder="1" applyAlignment="1">
      <alignment horizontal="center" vertical="center"/>
    </xf>
    <xf numFmtId="4" fontId="7" fillId="0" borderId="100" xfId="0" applyNumberFormat="1" applyFont="1" applyBorder="1" applyAlignment="1">
      <alignment horizontal="center" vertical="center" wrapText="1"/>
    </xf>
    <xf numFmtId="0" fontId="7" fillId="0" borderId="100" xfId="0" applyFont="1" applyBorder="1" applyAlignment="1">
      <alignment horizontal="center" vertical="center"/>
    </xf>
    <xf numFmtId="0" fontId="7" fillId="0" borderId="101" xfId="0" applyFont="1" applyBorder="1" applyAlignment="1">
      <alignment horizontal="center" vertical="center"/>
    </xf>
    <xf numFmtId="4" fontId="7" fillId="0" borderId="83" xfId="0" applyNumberFormat="1" applyFont="1" applyBorder="1" applyAlignment="1">
      <alignment horizontal="center" vertical="center" wrapText="1"/>
    </xf>
    <xf numFmtId="0" fontId="7" fillId="0" borderId="83" xfId="0" applyFont="1" applyBorder="1" applyAlignment="1">
      <alignment horizontal="center" vertical="center"/>
    </xf>
    <xf numFmtId="0" fontId="7" fillId="0" borderId="102" xfId="0" applyFont="1" applyBorder="1" applyAlignment="1">
      <alignment horizontal="center" vertical="center"/>
    </xf>
    <xf numFmtId="0" fontId="7" fillId="0" borderId="69" xfId="0" applyFont="1" applyBorder="1" applyAlignment="1">
      <alignment horizontal="center" vertical="center"/>
    </xf>
    <xf numFmtId="0" fontId="7" fillId="0" borderId="103" xfId="0" applyFont="1" applyBorder="1"/>
    <xf numFmtId="0" fontId="48" fillId="0" borderId="69" xfId="0" applyFont="1" applyBorder="1"/>
    <xf numFmtId="0" fontId="47" fillId="11" borderId="69" xfId="0" applyFont="1" applyFill="1" applyBorder="1" applyAlignment="1">
      <alignment horizontal="center" vertical="center" wrapText="1" readingOrder="1"/>
    </xf>
    <xf numFmtId="165" fontId="7" fillId="0" borderId="69" xfId="0" applyNumberFormat="1" applyFont="1" applyBorder="1"/>
    <xf numFmtId="0" fontId="7" fillId="0" borderId="32" xfId="0" applyFont="1" applyBorder="1" applyAlignment="1">
      <alignment vertical="center" wrapText="1"/>
    </xf>
    <xf numFmtId="0" fontId="37" fillId="0" borderId="69" xfId="0" applyFont="1" applyBorder="1" applyAlignment="1">
      <alignment horizontal="left" vertical="center"/>
    </xf>
    <xf numFmtId="0" fontId="45" fillId="0" borderId="0" xfId="0" applyFont="1" applyAlignment="1">
      <alignment horizontal="center" vertical="center"/>
    </xf>
    <xf numFmtId="0" fontId="46" fillId="0" borderId="69" xfId="0" applyFont="1" applyBorder="1" applyAlignment="1">
      <alignment horizontal="center" vertical="center" wrapText="1"/>
    </xf>
    <xf numFmtId="0" fontId="46" fillId="0" borderId="69" xfId="0" applyFont="1" applyBorder="1"/>
    <xf numFmtId="0" fontId="4" fillId="5" borderId="69" xfId="0" applyFont="1" applyFill="1" applyBorder="1" applyAlignment="1">
      <alignment horizontal="center" vertical="center"/>
    </xf>
    <xf numFmtId="0" fontId="49" fillId="0" borderId="69" xfId="0" applyFont="1" applyBorder="1" applyAlignment="1">
      <alignment horizontal="left" vertical="center" wrapText="1" readingOrder="1"/>
    </xf>
    <xf numFmtId="1" fontId="46" fillId="0" borderId="69" xfId="0" applyNumberFormat="1" applyFont="1" applyBorder="1" applyAlignment="1">
      <alignment horizontal="center"/>
    </xf>
    <xf numFmtId="0" fontId="51" fillId="0" borderId="69" xfId="0" applyFont="1" applyBorder="1" applyAlignment="1">
      <alignment vertical="center"/>
    </xf>
    <xf numFmtId="0" fontId="47" fillId="11" borderId="69" xfId="0" applyFont="1" applyFill="1" applyBorder="1" applyAlignment="1">
      <alignment horizontal="left" vertical="center" wrapText="1" readingOrder="1"/>
    </xf>
    <xf numFmtId="0" fontId="46" fillId="0" borderId="69" xfId="0" applyFont="1" applyBorder="1" applyAlignment="1">
      <alignment horizontal="center" vertical="center"/>
    </xf>
    <xf numFmtId="0" fontId="7" fillId="0" borderId="104" xfId="0" applyFont="1" applyBorder="1"/>
    <xf numFmtId="0" fontId="55" fillId="0" borderId="47" xfId="0" applyFont="1" applyBorder="1" applyAlignment="1">
      <alignment horizontal="center" vertical="center" wrapText="1"/>
    </xf>
    <xf numFmtId="0" fontId="64" fillId="11" borderId="69" xfId="0" applyFont="1" applyFill="1" applyBorder="1"/>
    <xf numFmtId="0" fontId="40" fillId="7" borderId="69" xfId="0" applyFont="1" applyFill="1" applyBorder="1"/>
    <xf numFmtId="0" fontId="34" fillId="7" borderId="69" xfId="0" applyFont="1" applyFill="1" applyBorder="1"/>
    <xf numFmtId="0" fontId="70" fillId="2" borderId="123" xfId="0" applyFont="1" applyFill="1" applyBorder="1" applyAlignment="1">
      <alignment horizontal="center" vertical="center" wrapText="1"/>
    </xf>
    <xf numFmtId="0" fontId="70" fillId="9" borderId="123" xfId="0" applyFont="1" applyFill="1" applyBorder="1" applyAlignment="1">
      <alignment horizontal="center" vertical="center" textRotation="90"/>
    </xf>
    <xf numFmtId="0" fontId="73" fillId="0" borderId="0" xfId="0" applyFont="1" applyAlignment="1">
      <alignment horizontal="left" vertical="center"/>
    </xf>
    <xf numFmtId="0" fontId="71" fillId="0" borderId="0" xfId="0" applyFont="1" applyAlignment="1">
      <alignment horizontal="left" vertical="center"/>
    </xf>
    <xf numFmtId="0" fontId="74" fillId="0" borderId="0" xfId="0" applyFont="1" applyAlignment="1">
      <alignment horizontal="left" vertical="center"/>
    </xf>
    <xf numFmtId="0" fontId="73" fillId="2" borderId="69" xfId="0" applyFont="1" applyFill="1" applyBorder="1" applyAlignment="1">
      <alignment horizontal="left" vertical="center" wrapText="1"/>
    </xf>
    <xf numFmtId="0" fontId="71" fillId="0" borderId="69" xfId="0" applyFont="1" applyBorder="1" applyAlignment="1"/>
    <xf numFmtId="0" fontId="10" fillId="3" borderId="69" xfId="0" applyFont="1" applyFill="1" applyBorder="1" applyAlignment="1">
      <alignment horizontal="center" vertical="center" wrapText="1"/>
    </xf>
    <xf numFmtId="0" fontId="7" fillId="0" borderId="69" xfId="0" applyFont="1" applyBorder="1" applyAlignment="1"/>
    <xf numFmtId="0" fontId="6" fillId="3" borderId="69" xfId="0" applyFont="1" applyFill="1" applyBorder="1" applyAlignment="1">
      <alignment horizontal="center" vertical="center" wrapText="1"/>
    </xf>
    <xf numFmtId="164" fontId="6" fillId="3" borderId="69" xfId="0" applyNumberFormat="1" applyFont="1" applyFill="1" applyBorder="1" applyAlignment="1">
      <alignment horizontal="center" vertical="center" wrapText="1"/>
    </xf>
    <xf numFmtId="0" fontId="1" fillId="0" borderId="0" xfId="0" applyFont="1" applyAlignment="1">
      <alignment horizontal="center" vertical="center" wrapText="1"/>
    </xf>
    <xf numFmtId="0" fontId="0" fillId="0" borderId="0" xfId="0" applyAlignment="1"/>
    <xf numFmtId="0" fontId="5" fillId="0" borderId="0" xfId="0" applyFont="1" applyAlignment="1">
      <alignment horizontal="center" vertical="center"/>
    </xf>
    <xf numFmtId="0" fontId="6" fillId="3" borderId="69" xfId="0" applyFont="1" applyFill="1" applyBorder="1" applyAlignment="1">
      <alignment horizontal="center" vertical="center"/>
    </xf>
    <xf numFmtId="0" fontId="13" fillId="0" borderId="0" xfId="0" applyFont="1" applyAlignment="1">
      <alignment horizontal="center"/>
    </xf>
    <xf numFmtId="0" fontId="7" fillId="0" borderId="104" xfId="0" applyFont="1" applyBorder="1" applyAlignment="1">
      <alignment horizontal="left" vertical="top" wrapText="1"/>
    </xf>
    <xf numFmtId="0" fontId="7" fillId="0" borderId="49" xfId="0" applyFont="1" applyBorder="1" applyAlignment="1"/>
    <xf numFmtId="0" fontId="7" fillId="0" borderId="105" xfId="0" applyFont="1" applyBorder="1" applyAlignment="1"/>
    <xf numFmtId="0" fontId="7" fillId="0" borderId="116" xfId="0" applyFont="1" applyBorder="1" applyAlignment="1"/>
    <xf numFmtId="0" fontId="7" fillId="0" borderId="111" xfId="0" applyFont="1" applyBorder="1" applyAlignment="1"/>
    <xf numFmtId="0" fontId="7" fillId="0" borderId="47" xfId="0" applyFont="1" applyBorder="1" applyAlignment="1"/>
    <xf numFmtId="0" fontId="7" fillId="0" borderId="117" xfId="0" applyFont="1" applyBorder="1" applyAlignment="1"/>
    <xf numFmtId="0" fontId="7" fillId="0" borderId="48" xfId="0" applyFont="1" applyBorder="1" applyAlignment="1"/>
    <xf numFmtId="0" fontId="17" fillId="0" borderId="14" xfId="0" applyFont="1" applyBorder="1" applyAlignment="1">
      <alignment horizontal="left" vertical="center" wrapText="1" readingOrder="1"/>
    </xf>
    <xf numFmtId="0" fontId="7" fillId="0" borderId="16" xfId="0" applyFont="1" applyBorder="1" applyAlignment="1"/>
    <xf numFmtId="0" fontId="17" fillId="0" borderId="17" xfId="0" applyFont="1" applyBorder="1" applyAlignment="1">
      <alignment horizontal="left" vertical="center" wrapText="1" readingOrder="1"/>
    </xf>
    <xf numFmtId="0" fontId="7" fillId="0" borderId="20" xfId="0" applyFont="1" applyBorder="1" applyAlignment="1"/>
    <xf numFmtId="0" fontId="7" fillId="0" borderId="18" xfId="0" applyFont="1" applyBorder="1" applyAlignment="1"/>
    <xf numFmtId="0" fontId="18" fillId="4" borderId="10" xfId="0" applyFont="1" applyFill="1" applyBorder="1" applyAlignment="1">
      <alignment horizontal="center" vertical="center" wrapText="1" readingOrder="1"/>
    </xf>
    <xf numFmtId="0" fontId="7" fillId="0" borderId="11" xfId="0" applyFont="1" applyBorder="1" applyAlignment="1"/>
    <xf numFmtId="0" fontId="7" fillId="0" borderId="12" xfId="0" applyFont="1" applyBorder="1" applyAlignment="1"/>
    <xf numFmtId="0" fontId="15" fillId="0" borderId="0" xfId="0" applyFont="1" applyAlignment="1">
      <alignment horizontal="center" vertical="center" wrapText="1"/>
    </xf>
    <xf numFmtId="0" fontId="16" fillId="5" borderId="5" xfId="0" applyFont="1" applyFill="1" applyBorder="1" applyAlignment="1">
      <alignment horizontal="center" vertical="center" wrapText="1"/>
    </xf>
    <xf numFmtId="0" fontId="7" fillId="0" borderId="6" xfId="0" applyFont="1" applyBorder="1" applyAlignment="1"/>
    <xf numFmtId="0" fontId="16" fillId="5" borderId="5" xfId="0" applyFont="1" applyFill="1" applyBorder="1" applyAlignment="1">
      <alignment horizontal="center" vertical="center"/>
    </xf>
    <xf numFmtId="0" fontId="7" fillId="0" borderId="7" xfId="0" applyFont="1" applyBorder="1" applyAlignment="1"/>
    <xf numFmtId="0" fontId="17" fillId="6" borderId="5" xfId="0" applyFont="1" applyFill="1" applyBorder="1" applyAlignment="1">
      <alignment horizontal="center" vertical="center"/>
    </xf>
    <xf numFmtId="0" fontId="17" fillId="0" borderId="19" xfId="0" applyFont="1" applyBorder="1" applyAlignment="1">
      <alignment horizontal="left" vertical="center" wrapText="1" readingOrder="1"/>
    </xf>
    <xf numFmtId="0" fontId="16" fillId="5" borderId="5" xfId="0" applyFont="1" applyFill="1" applyBorder="1" applyAlignment="1">
      <alignment horizontal="left" vertical="center" wrapText="1"/>
    </xf>
    <xf numFmtId="0" fontId="17" fillId="0" borderId="8" xfId="0" applyFont="1" applyBorder="1" applyAlignment="1">
      <alignment horizontal="center" vertical="center"/>
    </xf>
    <xf numFmtId="0" fontId="7" fillId="0" borderId="9" xfId="0" applyFont="1" applyBorder="1" applyAlignment="1"/>
    <xf numFmtId="0" fontId="7" fillId="0" borderId="21" xfId="0" applyFont="1" applyBorder="1" applyAlignment="1"/>
    <xf numFmtId="0" fontId="23" fillId="0" borderId="0" xfId="0" applyFont="1" applyAlignment="1">
      <alignment horizontal="center" vertical="center" wrapText="1"/>
    </xf>
    <xf numFmtId="0" fontId="24" fillId="4" borderId="5" xfId="0" applyFont="1" applyFill="1" applyBorder="1" applyAlignment="1">
      <alignment horizontal="center"/>
    </xf>
    <xf numFmtId="0" fontId="25" fillId="6" borderId="8" xfId="0" applyFont="1" applyFill="1" applyBorder="1" applyAlignment="1">
      <alignment horizontal="center" vertical="center" wrapText="1"/>
    </xf>
    <xf numFmtId="0" fontId="25" fillId="6" borderId="5" xfId="0" applyFont="1" applyFill="1" applyBorder="1" applyAlignment="1">
      <alignment horizontal="center" vertical="center"/>
    </xf>
    <xf numFmtId="0" fontId="29" fillId="0" borderId="40" xfId="0" applyFont="1" applyBorder="1" applyAlignment="1">
      <alignment horizontal="left" vertical="center" wrapText="1"/>
    </xf>
    <xf numFmtId="0" fontId="7" fillId="0" borderId="46" xfId="0" applyFont="1" applyBorder="1" applyAlignment="1"/>
    <xf numFmtId="0" fontId="30" fillId="0" borderId="116" xfId="0" applyFont="1" applyBorder="1" applyAlignment="1">
      <alignment horizontal="left" vertical="top" wrapText="1"/>
    </xf>
    <xf numFmtId="0" fontId="30" fillId="0" borderId="47" xfId="0" applyFont="1" applyBorder="1" applyAlignment="1">
      <alignment horizontal="left" vertical="top" wrapText="1"/>
    </xf>
    <xf numFmtId="0" fontId="31" fillId="0" borderId="40" xfId="0" applyFont="1" applyBorder="1" applyAlignment="1">
      <alignment horizontal="left" vertical="center" wrapText="1"/>
    </xf>
    <xf numFmtId="0" fontId="7" fillId="0" borderId="41" xfId="0" applyFont="1" applyBorder="1" applyAlignment="1"/>
    <xf numFmtId="0" fontId="32" fillId="0" borderId="69" xfId="0" applyFont="1" applyBorder="1" applyAlignment="1">
      <alignment horizontal="left" vertical="center" wrapText="1"/>
    </xf>
    <xf numFmtId="0" fontId="32" fillId="0" borderId="40" xfId="0" applyFont="1" applyBorder="1" applyAlignment="1">
      <alignment horizontal="left" vertical="center" wrapText="1"/>
    </xf>
    <xf numFmtId="0" fontId="32" fillId="0" borderId="69" xfId="0" applyFont="1" applyBorder="1" applyAlignment="1">
      <alignment horizontal="center" vertical="center" wrapText="1"/>
    </xf>
    <xf numFmtId="0" fontId="29" fillId="0" borderId="69" xfId="0" applyFont="1" applyBorder="1" applyAlignment="1">
      <alignment horizontal="left" vertical="center" wrapText="1"/>
    </xf>
    <xf numFmtId="0" fontId="31" fillId="8" borderId="40" xfId="0" applyFont="1" applyFill="1" applyBorder="1" applyAlignment="1">
      <alignment horizontal="left" vertical="center" wrapText="1"/>
    </xf>
    <xf numFmtId="0" fontId="29" fillId="0" borderId="33" xfId="0" applyFont="1" applyBorder="1" applyAlignment="1">
      <alignment horizontal="left" vertical="center" wrapText="1"/>
    </xf>
    <xf numFmtId="0" fontId="7" fillId="0" borderId="35" xfId="0" applyFont="1" applyBorder="1" applyAlignment="1"/>
    <xf numFmtId="0" fontId="31" fillId="2" borderId="43" xfId="0" applyFont="1" applyFill="1" applyBorder="1" applyAlignment="1">
      <alignment horizontal="center" vertical="center"/>
    </xf>
    <xf numFmtId="0" fontId="7" fillId="0" borderId="45" xfId="0" applyFont="1" applyBorder="1" applyAlignment="1"/>
    <xf numFmtId="0" fontId="29" fillId="0" borderId="116" xfId="0" applyFont="1" applyBorder="1" applyAlignment="1">
      <alignment horizontal="left" vertical="top" wrapText="1"/>
    </xf>
    <xf numFmtId="0" fontId="31" fillId="2" borderId="43" xfId="0" applyFont="1" applyFill="1" applyBorder="1" applyAlignment="1">
      <alignment horizontal="center" vertical="center" wrapText="1"/>
    </xf>
    <xf numFmtId="0" fontId="7" fillId="0" borderId="44" xfId="0" applyFont="1" applyBorder="1" applyAlignment="1"/>
    <xf numFmtId="0" fontId="10" fillId="2" borderId="22" xfId="0" applyFont="1" applyFill="1" applyBorder="1" applyAlignment="1">
      <alignment horizontal="center" vertical="center" wrapText="1"/>
    </xf>
    <xf numFmtId="0" fontId="7" fillId="0" borderId="23" xfId="0" applyFont="1" applyBorder="1" applyAlignment="1"/>
    <xf numFmtId="0" fontId="7" fillId="0" borderId="24" xfId="0" applyFont="1" applyBorder="1" applyAlignment="1"/>
    <xf numFmtId="0" fontId="27" fillId="0" borderId="25" xfId="0" quotePrefix="1" applyFont="1" applyBorder="1" applyAlignment="1">
      <alignment horizontal="left" vertical="top" wrapText="1"/>
    </xf>
    <xf numFmtId="0" fontId="7" fillId="0" borderId="106" xfId="0" applyFont="1" applyBorder="1" applyAlignment="1"/>
    <xf numFmtId="0" fontId="7" fillId="0" borderId="26" xfId="0" applyFont="1" applyBorder="1" applyAlignment="1"/>
    <xf numFmtId="0" fontId="8" fillId="0" borderId="27" xfId="0" applyFont="1" applyBorder="1" applyAlignment="1">
      <alignment horizontal="left" vertical="center" wrapText="1"/>
    </xf>
    <xf numFmtId="0" fontId="7" fillId="0" borderId="121" xfId="0" applyFont="1" applyBorder="1" applyAlignment="1"/>
    <xf numFmtId="0" fontId="7" fillId="0" borderId="28" xfId="0" applyFont="1" applyBorder="1" applyAlignment="1"/>
    <xf numFmtId="0" fontId="31" fillId="2" borderId="49" xfId="0" applyFont="1" applyFill="1" applyBorder="1" applyAlignment="1">
      <alignment horizontal="center" vertical="center" wrapText="1"/>
    </xf>
    <xf numFmtId="0" fontId="7" fillId="0" borderId="30" xfId="0" applyFont="1" applyBorder="1" applyAlignment="1"/>
    <xf numFmtId="0" fontId="31" fillId="2" borderId="31" xfId="0" applyFont="1" applyFill="1" applyBorder="1" applyAlignment="1">
      <alignment horizontal="center" vertical="center"/>
    </xf>
    <xf numFmtId="0" fontId="29" fillId="0" borderId="34" xfId="0" applyFont="1" applyBorder="1" applyAlignment="1">
      <alignment horizontal="left" vertical="center" wrapText="1"/>
    </xf>
    <xf numFmtId="0" fontId="31" fillId="0" borderId="33" xfId="0" applyFont="1" applyBorder="1" applyAlignment="1">
      <alignment horizontal="left" vertical="center" wrapText="1"/>
    </xf>
    <xf numFmtId="0" fontId="7" fillId="0" borderId="37" xfId="0" applyFont="1" applyBorder="1" applyAlignment="1"/>
    <xf numFmtId="0" fontId="31" fillId="0" borderId="36" xfId="0" applyFont="1" applyBorder="1" applyAlignment="1">
      <alignment vertical="center" wrapText="1"/>
    </xf>
    <xf numFmtId="0" fontId="31" fillId="0" borderId="38" xfId="0" applyFont="1" applyBorder="1" applyAlignment="1">
      <alignment vertical="center" wrapText="1"/>
    </xf>
    <xf numFmtId="0" fontId="7" fillId="0" borderId="39" xfId="0" applyFont="1" applyBorder="1" applyAlignment="1"/>
    <xf numFmtId="0" fontId="31" fillId="0" borderId="33" xfId="0" applyFont="1" applyBorder="1" applyAlignment="1">
      <alignment vertical="center" wrapText="1"/>
    </xf>
    <xf numFmtId="0" fontId="34" fillId="0" borderId="100" xfId="0" applyFont="1" applyBorder="1" applyAlignment="1">
      <alignment horizontal="center" vertical="center" wrapText="1"/>
    </xf>
    <xf numFmtId="0" fontId="7" fillId="0" borderId="99" xfId="0" applyFont="1" applyBorder="1" applyAlignment="1"/>
    <xf numFmtId="0" fontId="7" fillId="0" borderId="63" xfId="0" applyFont="1" applyBorder="1" applyAlignment="1"/>
    <xf numFmtId="0" fontId="34" fillId="0" borderId="65" xfId="0" applyFont="1" applyBorder="1" applyAlignment="1">
      <alignment horizontal="center" vertical="center" wrapText="1"/>
    </xf>
    <xf numFmtId="0" fontId="7" fillId="0" borderId="62" xfId="0" applyFont="1" applyBorder="1" applyAlignment="1"/>
    <xf numFmtId="0" fontId="7" fillId="0" borderId="64" xfId="0" applyFont="1" applyBorder="1" applyAlignment="1"/>
    <xf numFmtId="0" fontId="33" fillId="0" borderId="115" xfId="0" applyFont="1" applyBorder="1" applyAlignment="1">
      <alignment horizontal="center" vertical="center"/>
    </xf>
    <xf numFmtId="0" fontId="7" fillId="0" borderId="85" xfId="0" applyFont="1" applyBorder="1" applyAlignment="1"/>
    <xf numFmtId="0" fontId="35" fillId="2" borderId="40" xfId="0" applyFont="1" applyFill="1" applyBorder="1" applyAlignment="1">
      <alignment horizontal="left" vertical="center"/>
    </xf>
    <xf numFmtId="0" fontId="7" fillId="0" borderId="129" xfId="0" applyFont="1" applyBorder="1" applyAlignment="1"/>
    <xf numFmtId="0" fontId="36" fillId="0" borderId="40" xfId="0" applyFont="1" applyBorder="1" applyAlignment="1">
      <alignment horizontal="left" vertical="center" wrapText="1"/>
    </xf>
    <xf numFmtId="9" fontId="34" fillId="0" borderId="100" xfId="0" applyNumberFormat="1" applyFont="1" applyBorder="1" applyAlignment="1">
      <alignment horizontal="center" vertical="center" wrapText="1"/>
    </xf>
    <xf numFmtId="0" fontId="37" fillId="2" borderId="51" xfId="0" applyFont="1" applyFill="1" applyBorder="1" applyAlignment="1">
      <alignment horizontal="center" vertical="center"/>
    </xf>
    <xf numFmtId="0" fontId="7" fillId="0" borderId="52" xfId="0" applyFont="1" applyBorder="1" applyAlignment="1"/>
    <xf numFmtId="0" fontId="7" fillId="0" borderId="53" xfId="0" applyFont="1" applyBorder="1" applyAlignment="1"/>
    <xf numFmtId="0" fontId="37" fillId="2" borderId="58" xfId="0" applyFont="1" applyFill="1" applyBorder="1" applyAlignment="1">
      <alignment horizontal="center" vertical="center" textRotation="1"/>
    </xf>
    <xf numFmtId="0" fontId="7" fillId="0" borderId="60" xfId="0" applyFont="1" applyBorder="1" applyAlignment="1"/>
    <xf numFmtId="0" fontId="37" fillId="2" borderId="127" xfId="0" applyFont="1" applyFill="1" applyBorder="1" applyAlignment="1">
      <alignment horizontal="center" vertical="center" wrapText="1"/>
    </xf>
    <xf numFmtId="0" fontId="37" fillId="2" borderId="57" xfId="0" applyFont="1" applyFill="1" applyBorder="1" applyAlignment="1">
      <alignment horizontal="center" vertical="center" wrapText="1"/>
    </xf>
    <xf numFmtId="0" fontId="37" fillId="2" borderId="54" xfId="0" applyFont="1" applyFill="1" applyBorder="1" applyAlignment="1">
      <alignment horizontal="center" vertical="center"/>
    </xf>
    <xf numFmtId="0" fontId="7" fillId="0" borderId="89" xfId="0" applyFont="1" applyBorder="1" applyAlignment="1"/>
    <xf numFmtId="0" fontId="7" fillId="0" borderId="55" xfId="0" applyFont="1" applyBorder="1" applyAlignment="1"/>
    <xf numFmtId="0" fontId="37" fillId="9" borderId="125" xfId="0" applyFont="1" applyFill="1" applyBorder="1" applyAlignment="1">
      <alignment horizontal="center" vertical="center"/>
    </xf>
    <xf numFmtId="0" fontId="37" fillId="2" borderId="58" xfId="0" applyFont="1" applyFill="1" applyBorder="1" applyAlignment="1">
      <alignment horizontal="center" vertical="center" wrapText="1"/>
    </xf>
    <xf numFmtId="0" fontId="34" fillId="10" borderId="100" xfId="0" applyFont="1" applyFill="1" applyBorder="1" applyAlignment="1">
      <alignment horizontal="center" vertical="center" wrapText="1"/>
    </xf>
    <xf numFmtId="0" fontId="34" fillId="0" borderId="100" xfId="0" applyFont="1" applyBorder="1" applyAlignment="1">
      <alignment horizontal="left" vertical="center" wrapText="1"/>
    </xf>
    <xf numFmtId="0" fontId="37" fillId="9" borderId="58" xfId="0" applyFont="1" applyFill="1" applyBorder="1" applyAlignment="1">
      <alignment horizontal="center" vertical="center" wrapText="1"/>
    </xf>
    <xf numFmtId="0" fontId="37" fillId="9" borderId="68" xfId="0" applyFont="1" applyFill="1" applyBorder="1" applyAlignment="1">
      <alignment horizontal="center" vertical="center" wrapText="1"/>
    </xf>
    <xf numFmtId="0" fontId="7" fillId="0" borderId="61" xfId="0" applyFont="1" applyBorder="1" applyAlignment="1"/>
    <xf numFmtId="0" fontId="34" fillId="0" borderId="62" xfId="0" applyFont="1" applyBorder="1" applyAlignment="1">
      <alignment horizontal="center" vertical="center" wrapText="1"/>
    </xf>
    <xf numFmtId="0" fontId="37" fillId="2" borderId="69" xfId="0" applyFont="1" applyFill="1" applyBorder="1" applyAlignment="1">
      <alignment horizontal="center" vertical="center"/>
    </xf>
    <xf numFmtId="0" fontId="7" fillId="0" borderId="99" xfId="0" applyFont="1" applyBorder="1" applyAlignment="1">
      <alignment horizontal="center" vertical="center" wrapText="1"/>
    </xf>
    <xf numFmtId="0" fontId="7" fillId="0" borderId="67" xfId="0" applyFont="1" applyBorder="1" applyAlignment="1"/>
    <xf numFmtId="0" fontId="37" fillId="2" borderId="58" xfId="0" applyFont="1" applyFill="1" applyBorder="1" applyAlignment="1">
      <alignment horizontal="center" vertical="center"/>
    </xf>
    <xf numFmtId="3" fontId="37" fillId="2" borderId="58" xfId="0" applyNumberFormat="1" applyFont="1" applyFill="1" applyBorder="1" applyAlignment="1">
      <alignment horizontal="center" vertical="center"/>
    </xf>
    <xf numFmtId="0" fontId="37" fillId="2" borderId="58" xfId="0" applyFont="1" applyFill="1" applyBorder="1" applyAlignment="1">
      <alignment horizontal="center" vertical="center" textRotation="90" wrapText="1"/>
    </xf>
    <xf numFmtId="0" fontId="7" fillId="0" borderId="77" xfId="0" applyFont="1" applyBorder="1" applyAlignment="1">
      <alignment horizontal="center" vertical="center" wrapText="1"/>
    </xf>
    <xf numFmtId="0" fontId="7" fillId="0" borderId="80" xfId="0" applyFont="1" applyBorder="1" applyAlignment="1"/>
    <xf numFmtId="0" fontId="7" fillId="0" borderId="82" xfId="0" applyFont="1" applyBorder="1" applyAlignment="1"/>
    <xf numFmtId="0" fontId="7" fillId="0" borderId="78" xfId="0" applyFont="1" applyBorder="1" applyAlignment="1">
      <alignment horizontal="center" vertical="center" wrapText="1"/>
    </xf>
    <xf numFmtId="2" fontId="7" fillId="0" borderId="78" xfId="0" applyNumberFormat="1" applyFont="1" applyBorder="1" applyAlignment="1">
      <alignment horizontal="center" vertical="center" wrapText="1"/>
    </xf>
    <xf numFmtId="0" fontId="43" fillId="0" borderId="78" xfId="0" applyFont="1" applyBorder="1" applyAlignment="1">
      <alignment horizontal="center" vertical="center" wrapText="1"/>
    </xf>
    <xf numFmtId="0" fontId="37" fillId="2" borderId="71" xfId="0" applyFont="1" applyFill="1" applyBorder="1" applyAlignment="1">
      <alignment horizontal="center" vertical="center" wrapText="1"/>
    </xf>
    <xf numFmtId="0" fontId="7" fillId="0" borderId="72" xfId="0" applyFont="1" applyBorder="1" applyAlignment="1"/>
    <xf numFmtId="0" fontId="7" fillId="0" borderId="73" xfId="0" applyFont="1" applyBorder="1" applyAlignment="1"/>
    <xf numFmtId="0" fontId="34" fillId="0" borderId="99" xfId="0" applyFont="1" applyBorder="1" applyAlignment="1">
      <alignment horizontal="center" vertical="center" wrapText="1"/>
    </xf>
    <xf numFmtId="0" fontId="7" fillId="0" borderId="79" xfId="0" applyFont="1" applyBorder="1" applyAlignment="1">
      <alignment horizontal="center" vertical="center" wrapText="1"/>
    </xf>
    <xf numFmtId="0" fontId="7" fillId="0" borderId="81" xfId="0" applyFont="1" applyBorder="1" applyAlignment="1"/>
    <xf numFmtId="0" fontId="7" fillId="0" borderId="84" xfId="0" applyFont="1" applyBorder="1" applyAlignment="1"/>
    <xf numFmtId="0" fontId="7" fillId="10" borderId="77" xfId="0" applyFont="1" applyFill="1" applyBorder="1" applyAlignment="1">
      <alignment horizontal="center" vertical="center" wrapText="1"/>
    </xf>
    <xf numFmtId="0" fontId="44" fillId="0" borderId="78" xfId="0" applyFont="1" applyBorder="1" applyAlignment="1">
      <alignment horizontal="center" vertical="center" wrapText="1"/>
    </xf>
    <xf numFmtId="0" fontId="39" fillId="2" borderId="69" xfId="0" applyFont="1" applyFill="1" applyBorder="1" applyAlignment="1">
      <alignment horizontal="center" vertical="center"/>
    </xf>
    <xf numFmtId="0" fontId="36" fillId="0" borderId="40" xfId="0" applyFont="1" applyBorder="1" applyAlignment="1">
      <alignment horizontal="left" vertical="center"/>
    </xf>
    <xf numFmtId="0" fontId="37" fillId="2" borderId="71" xfId="0" applyFont="1" applyFill="1" applyBorder="1" applyAlignment="1">
      <alignment horizontal="center" vertical="center"/>
    </xf>
    <xf numFmtId="0" fontId="34" fillId="0" borderId="78" xfId="0" applyFont="1" applyBorder="1" applyAlignment="1">
      <alignment horizontal="center" vertical="center" wrapText="1"/>
    </xf>
    <xf numFmtId="9" fontId="7" fillId="0" borderId="78" xfId="0" applyNumberFormat="1" applyFont="1" applyBorder="1" applyAlignment="1">
      <alignment horizontal="center" vertical="center" wrapText="1"/>
    </xf>
    <xf numFmtId="0" fontId="37" fillId="2" borderId="90" xfId="0" applyFont="1" applyFill="1" applyBorder="1" applyAlignment="1">
      <alignment horizontal="center" vertical="center"/>
    </xf>
    <xf numFmtId="0" fontId="7" fillId="0" borderId="93" xfId="0" applyFont="1" applyBorder="1" applyAlignment="1"/>
    <xf numFmtId="0" fontId="7" fillId="0" borderId="98" xfId="0" applyFont="1" applyBorder="1" applyAlignment="1"/>
    <xf numFmtId="0" fontId="7" fillId="0" borderId="86" xfId="0" applyFont="1" applyBorder="1" applyAlignment="1"/>
    <xf numFmtId="0" fontId="7" fillId="0" borderId="87" xfId="0" applyFont="1" applyBorder="1" applyAlignment="1"/>
    <xf numFmtId="0" fontId="7" fillId="0" borderId="88" xfId="0" applyFont="1" applyBorder="1" applyAlignment="1"/>
    <xf numFmtId="0" fontId="37" fillId="2" borderId="91" xfId="0" applyFont="1" applyFill="1" applyBorder="1" applyAlignment="1">
      <alignment horizontal="center" vertical="center" wrapText="1"/>
    </xf>
    <xf numFmtId="0" fontId="7" fillId="0" borderId="94" xfId="0" applyFont="1" applyBorder="1" applyAlignment="1"/>
    <xf numFmtId="0" fontId="37" fillId="2" borderId="125" xfId="0" applyFont="1" applyFill="1" applyBorder="1" applyAlignment="1">
      <alignment horizontal="center" vertical="center"/>
    </xf>
    <xf numFmtId="0" fontId="37" fillId="2" borderId="89" xfId="0" applyFont="1" applyFill="1" applyBorder="1" applyAlignment="1">
      <alignment horizontal="center" vertical="center"/>
    </xf>
    <xf numFmtId="0" fontId="37" fillId="0" borderId="92" xfId="0" applyFont="1" applyBorder="1" applyAlignment="1">
      <alignment horizontal="center" vertical="center" wrapText="1"/>
    </xf>
    <xf numFmtId="0" fontId="7" fillId="0" borderId="95" xfId="0" applyFont="1" applyBorder="1" applyAlignment="1"/>
    <xf numFmtId="0" fontId="46" fillId="0" borderId="40" xfId="0" applyFont="1" applyBorder="1" applyAlignment="1">
      <alignment horizontal="left" vertical="center" wrapText="1"/>
    </xf>
    <xf numFmtId="0" fontId="47" fillId="11" borderId="40" xfId="0" applyFont="1" applyFill="1" applyBorder="1" applyAlignment="1">
      <alignment horizontal="center" vertical="center" wrapText="1" readingOrder="1"/>
    </xf>
    <xf numFmtId="0" fontId="45" fillId="0" borderId="103" xfId="0" applyFont="1" applyBorder="1" applyAlignment="1">
      <alignment horizontal="center" vertical="center"/>
    </xf>
    <xf numFmtId="0" fontId="7" fillId="0" borderId="103" xfId="0" applyFont="1" applyBorder="1" applyAlignment="1"/>
    <xf numFmtId="0" fontId="45" fillId="0" borderId="106" xfId="0" applyFont="1" applyBorder="1" applyAlignment="1">
      <alignment horizontal="center" vertical="center"/>
    </xf>
    <xf numFmtId="0" fontId="47" fillId="11" borderId="69" xfId="0" applyFont="1" applyFill="1" applyBorder="1" applyAlignment="1">
      <alignment horizontal="center" vertical="center" wrapText="1" readingOrder="1"/>
    </xf>
    <xf numFmtId="0" fontId="46" fillId="0" borderId="40" xfId="0" applyFont="1" applyBorder="1" applyAlignment="1">
      <alignment horizontal="left" vertical="top" wrapText="1"/>
    </xf>
    <xf numFmtId="0" fontId="58" fillId="0" borderId="40" xfId="0" applyFont="1" applyBorder="1" applyAlignment="1">
      <alignment horizontal="center" vertical="center" wrapText="1"/>
    </xf>
    <xf numFmtId="0" fontId="54" fillId="0" borderId="117" xfId="0" applyFont="1" applyBorder="1" applyAlignment="1">
      <alignment horizontal="center"/>
    </xf>
    <xf numFmtId="0" fontId="52" fillId="0" borderId="116" xfId="0" applyFont="1" applyBorder="1" applyAlignment="1">
      <alignment horizontal="center" vertical="center" wrapText="1"/>
    </xf>
    <xf numFmtId="0" fontId="53" fillId="15" borderId="69" xfId="0" applyFont="1" applyFill="1" applyBorder="1" applyAlignment="1">
      <alignment horizontal="center" vertical="center" wrapText="1" readingOrder="1"/>
    </xf>
    <xf numFmtId="0" fontId="53" fillId="15" borderId="116" xfId="0" applyFont="1" applyFill="1" applyBorder="1" applyAlignment="1">
      <alignment horizontal="center" vertical="center" textRotation="90" wrapText="1" readingOrder="1"/>
    </xf>
    <xf numFmtId="0" fontId="57" fillId="8" borderId="112" xfId="0" applyFont="1" applyFill="1" applyBorder="1" applyAlignment="1">
      <alignment horizontal="center" vertical="center" wrapText="1" readingOrder="1"/>
    </xf>
    <xf numFmtId="0" fontId="7" fillId="0" borderId="114" xfId="0" applyFont="1" applyBorder="1" applyAlignment="1"/>
    <xf numFmtId="0" fontId="54" fillId="5" borderId="69" xfId="0" applyFont="1" applyFill="1" applyBorder="1" applyAlignment="1">
      <alignment horizontal="center" vertical="center" wrapText="1"/>
    </xf>
    <xf numFmtId="0" fontId="57" fillId="18" borderId="112" xfId="0" applyFont="1" applyFill="1" applyBorder="1" applyAlignment="1">
      <alignment horizontal="center" vertical="center" wrapText="1" readingOrder="1"/>
    </xf>
    <xf numFmtId="0" fontId="57" fillId="17" borderId="112" xfId="0" applyFont="1" applyFill="1" applyBorder="1" applyAlignment="1">
      <alignment horizontal="center" vertical="center" wrapText="1" readingOrder="1"/>
    </xf>
    <xf numFmtId="0" fontId="7" fillId="0" borderId="113" xfId="0" applyFont="1" applyBorder="1" applyAlignment="1"/>
    <xf numFmtId="0" fontId="57" fillId="16" borderId="112" xfId="0" applyFont="1" applyFill="1" applyBorder="1" applyAlignment="1">
      <alignment horizontal="center" vertical="center" wrapText="1" readingOrder="1"/>
    </xf>
    <xf numFmtId="0" fontId="58" fillId="0" borderId="115" xfId="0" applyFont="1" applyBorder="1" applyAlignment="1">
      <alignment horizontal="center" vertical="center" wrapText="1"/>
    </xf>
    <xf numFmtId="0" fontId="7" fillId="0" borderId="118" xfId="0" applyFont="1" applyBorder="1" applyAlignment="1"/>
    <xf numFmtId="0" fontId="63" fillId="2" borderId="58" xfId="0" applyFont="1" applyFill="1" applyBorder="1" applyAlignment="1">
      <alignment horizontal="center" vertical="center" wrapText="1"/>
    </xf>
    <xf numFmtId="0" fontId="7" fillId="0" borderId="124" xfId="0" applyFont="1" applyBorder="1" applyAlignment="1"/>
    <xf numFmtId="0" fontId="63" fillId="2" borderId="71" xfId="0" applyFont="1" applyFill="1" applyBorder="1" applyAlignment="1">
      <alignment horizontal="center" vertical="center" wrapText="1"/>
    </xf>
    <xf numFmtId="0" fontId="62" fillId="2" borderId="68" xfId="0" applyFont="1" applyFill="1" applyBorder="1" applyAlignment="1">
      <alignment horizontal="center" vertical="center" wrapText="1"/>
    </xf>
    <xf numFmtId="0" fontId="7" fillId="0" borderId="125" xfId="0" applyFont="1" applyBorder="1" applyAlignment="1"/>
    <xf numFmtId="0" fontId="62" fillId="2" borderId="58" xfId="0" applyFont="1" applyFill="1" applyBorder="1" applyAlignment="1">
      <alignment horizontal="center" vertical="center" wrapText="1"/>
    </xf>
    <xf numFmtId="0" fontId="64" fillId="11" borderId="126" xfId="0" applyFont="1" applyFill="1" applyBorder="1" applyAlignment="1">
      <alignment horizontal="center"/>
    </xf>
    <xf numFmtId="0" fontId="7" fillId="0" borderId="127" xfId="0" applyFont="1" applyBorder="1" applyAlignment="1"/>
    <xf numFmtId="0" fontId="61" fillId="0" borderId="115" xfId="0" applyFont="1" applyBorder="1" applyAlignment="1">
      <alignment horizontal="center" vertical="center"/>
    </xf>
    <xf numFmtId="0" fontId="7" fillId="0" borderId="119" xfId="0" applyFont="1" applyBorder="1" applyAlignment="1"/>
    <xf numFmtId="0" fontId="7" fillId="0" borderId="120" xfId="0" applyFont="1" applyBorder="1" applyAlignment="1"/>
    <xf numFmtId="0" fontId="7" fillId="0" borderId="122" xfId="0" applyFont="1" applyBorder="1" applyAlignment="1"/>
    <xf numFmtId="0" fontId="38" fillId="0" borderId="115" xfId="0" applyFont="1" applyBorder="1" applyAlignment="1">
      <alignment horizontal="center" vertical="center"/>
    </xf>
    <xf numFmtId="0" fontId="60" fillId="2" borderId="115" xfId="0" applyFont="1" applyFill="1" applyBorder="1" applyAlignment="1">
      <alignment horizontal="center" vertical="center" wrapText="1"/>
    </xf>
    <xf numFmtId="0" fontId="62" fillId="2" borderId="71" xfId="0" applyFont="1" applyFill="1" applyBorder="1" applyAlignment="1">
      <alignment horizontal="center" vertical="center"/>
    </xf>
    <xf numFmtId="0" fontId="62" fillId="9" borderId="71" xfId="0" applyFont="1" applyFill="1" applyBorder="1" applyAlignment="1">
      <alignment horizontal="center" vertical="center" wrapText="1"/>
    </xf>
    <xf numFmtId="14" fontId="34" fillId="0" borderId="100" xfId="0" applyNumberFormat="1" applyFont="1" applyBorder="1" applyAlignment="1">
      <alignment horizontal="center" vertical="center"/>
    </xf>
    <xf numFmtId="0" fontId="34" fillId="0" borderId="100" xfId="0" applyFont="1" applyBorder="1" applyAlignment="1">
      <alignment horizontal="left" vertical="top" wrapText="1"/>
    </xf>
    <xf numFmtId="0" fontId="7" fillId="0" borderId="99" xfId="0" applyFont="1" applyBorder="1" applyAlignment="1">
      <alignment vertical="top"/>
    </xf>
    <xf numFmtId="0" fontId="7" fillId="0" borderId="63" xfId="0" applyFont="1" applyBorder="1" applyAlignment="1">
      <alignment vertical="top"/>
    </xf>
    <xf numFmtId="0" fontId="34" fillId="0" borderId="100" xfId="0" applyFont="1" applyBorder="1" applyAlignment="1">
      <alignment horizontal="center" vertical="center"/>
    </xf>
    <xf numFmtId="0" fontId="7" fillId="0" borderId="100" xfId="0" applyFont="1" applyBorder="1" applyAlignment="1">
      <alignment horizontal="center" vertical="center" wrapText="1"/>
    </xf>
    <xf numFmtId="1" fontId="34" fillId="0" borderId="100" xfId="0" applyNumberFormat="1" applyFont="1" applyBorder="1" applyAlignment="1">
      <alignment horizontal="center" vertical="center"/>
    </xf>
    <xf numFmtId="0" fontId="34" fillId="0" borderId="78" xfId="0" applyFont="1" applyBorder="1" applyAlignment="1">
      <alignment horizontal="center" vertical="center"/>
    </xf>
    <xf numFmtId="1" fontId="34" fillId="0" borderId="77" xfId="0" applyNumberFormat="1" applyFont="1" applyBorder="1" applyAlignment="1">
      <alignment horizontal="center" vertical="center" wrapText="1"/>
    </xf>
    <xf numFmtId="1" fontId="34" fillId="0" borderId="100" xfId="0" applyNumberFormat="1" applyFont="1" applyBorder="1" applyAlignment="1">
      <alignment horizontal="center" vertical="center" wrapText="1"/>
    </xf>
    <xf numFmtId="1" fontId="34" fillId="0" borderId="128" xfId="0" applyNumberFormat="1" applyFont="1" applyBorder="1" applyAlignment="1">
      <alignment horizontal="center" vertical="center" wrapText="1"/>
    </xf>
    <xf numFmtId="1" fontId="34" fillId="0" borderId="78" xfId="0" applyNumberFormat="1" applyFont="1" applyBorder="1" applyAlignment="1">
      <alignment horizontal="center" vertical="center" wrapText="1"/>
    </xf>
    <xf numFmtId="1" fontId="34" fillId="0" borderId="78" xfId="0" applyNumberFormat="1" applyFont="1" applyBorder="1" applyAlignment="1">
      <alignment horizontal="center" vertical="center"/>
    </xf>
    <xf numFmtId="0" fontId="34" fillId="0" borderId="100" xfId="0" applyFont="1" applyBorder="1" applyAlignment="1">
      <alignment horizontal="left" vertical="center"/>
    </xf>
    <xf numFmtId="0" fontId="7" fillId="0" borderId="99" xfId="0" applyFont="1" applyBorder="1" applyAlignment="1">
      <alignment wrapText="1"/>
    </xf>
    <xf numFmtId="0" fontId="7" fillId="0" borderId="63" xfId="0" applyFont="1" applyBorder="1" applyAlignment="1">
      <alignment wrapText="1"/>
    </xf>
    <xf numFmtId="0" fontId="7" fillId="0" borderId="99" xfId="0" applyFont="1" applyBorder="1" applyAlignment="1">
      <alignment vertical="top" wrapText="1"/>
    </xf>
    <xf numFmtId="0" fontId="7" fillId="0" borderId="63" xfId="0" applyFont="1" applyBorder="1" applyAlignment="1">
      <alignment vertical="top" wrapText="1"/>
    </xf>
    <xf numFmtId="1" fontId="34" fillId="10" borderId="128" xfId="0" applyNumberFormat="1" applyFont="1" applyFill="1" applyBorder="1" applyAlignment="1">
      <alignment horizontal="center" vertical="center" wrapText="1"/>
    </xf>
    <xf numFmtId="0" fontId="34" fillId="0" borderId="99" xfId="0" applyFont="1" applyBorder="1" applyAlignment="1">
      <alignment horizontal="left" vertical="center"/>
    </xf>
    <xf numFmtId="0" fontId="34" fillId="0" borderId="63" xfId="0" applyFont="1" applyBorder="1" applyAlignment="1">
      <alignment horizontal="left" vertical="center"/>
    </xf>
    <xf numFmtId="0" fontId="34" fillId="0" borderId="99" xfId="0" applyFont="1" applyBorder="1" applyAlignment="1">
      <alignment horizontal="left" vertical="center" wrapText="1"/>
    </xf>
    <xf numFmtId="0" fontId="34" fillId="0" borderId="63" xfId="0" applyFont="1" applyBorder="1" applyAlignment="1">
      <alignment horizontal="left" vertical="center" wrapText="1"/>
    </xf>
    <xf numFmtId="0" fontId="72" fillId="2" borderId="40" xfId="0" applyFont="1" applyFill="1" applyBorder="1" applyAlignment="1">
      <alignment horizontal="left" vertical="center"/>
    </xf>
    <xf numFmtId="0" fontId="71" fillId="0" borderId="41" xfId="0" applyFont="1" applyBorder="1" applyAlignment="1"/>
    <xf numFmtId="0" fontId="70" fillId="2" borderId="71" xfId="0" applyFont="1" applyFill="1" applyBorder="1" applyAlignment="1">
      <alignment horizontal="center" vertical="center"/>
    </xf>
    <xf numFmtId="0" fontId="71" fillId="0" borderId="72" xfId="0" applyFont="1" applyBorder="1" applyAlignment="1"/>
    <xf numFmtId="0" fontId="71" fillId="0" borderId="73" xfId="0" applyFont="1" applyBorder="1" applyAlignment="1"/>
    <xf numFmtId="0" fontId="70" fillId="9" borderId="71" xfId="0" applyFont="1" applyFill="1" applyBorder="1" applyAlignment="1">
      <alignment horizontal="center" vertical="center" wrapText="1"/>
    </xf>
    <xf numFmtId="0" fontId="70" fillId="2" borderId="58" xfId="0" applyFont="1" applyFill="1" applyBorder="1" applyAlignment="1">
      <alignment horizontal="center" vertical="center" wrapText="1"/>
    </xf>
    <xf numFmtId="0" fontId="71" fillId="0" borderId="124" xfId="0" applyFont="1" applyBorder="1" applyAlignment="1"/>
  </cellXfs>
  <cellStyles count="1">
    <cellStyle name="Normal" xfId="0" builtinId="0"/>
  </cellStyles>
  <dxfs count="652">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ont>
        <color auto="1"/>
      </font>
      <fill>
        <patternFill patternType="solid">
          <fgColor rgb="FFFFD965"/>
          <bgColor rgb="FFFFD965"/>
        </patternFill>
      </fill>
    </dxf>
    <dxf>
      <font>
        <color auto="1"/>
      </font>
      <fill>
        <patternFill patternType="solid">
          <fgColor rgb="FF92D050"/>
          <bgColor rgb="FF92D050"/>
        </patternFill>
      </fill>
    </dxf>
    <dxf>
      <font>
        <color auto="1"/>
      </font>
      <fill>
        <patternFill patternType="solid">
          <fgColor rgb="FF00B050"/>
          <bgColor rgb="FF00B050"/>
        </patternFill>
      </fill>
    </dxf>
    <dxf>
      <font>
        <color auto="1"/>
      </font>
      <fill>
        <patternFill patternType="solid">
          <fgColor rgb="FFFFC000"/>
          <bgColor rgb="FFFFC000"/>
        </patternFill>
      </fill>
    </dxf>
    <dxf>
      <font>
        <color auto="1"/>
      </font>
      <fill>
        <patternFill patternType="solid">
          <fgColor rgb="FFFF0000"/>
          <bgColor rgb="FFFF0000"/>
        </patternFill>
      </fill>
    </dxf>
    <dxf>
      <font>
        <color auto="1"/>
      </font>
      <fill>
        <patternFill patternType="solid">
          <fgColor rgb="FFFFD965"/>
          <bgColor rgb="FFFFD965"/>
        </patternFill>
      </fill>
    </dxf>
    <dxf>
      <font>
        <color auto="1"/>
      </font>
      <fill>
        <patternFill patternType="solid">
          <fgColor rgb="FF92D050"/>
          <bgColor rgb="FF92D050"/>
        </patternFill>
      </fill>
    </dxf>
    <dxf>
      <font>
        <color auto="1"/>
      </font>
      <fill>
        <patternFill patternType="solid">
          <fgColor rgb="FF00B050"/>
          <bgColor rgb="FF00B050"/>
        </patternFill>
      </fill>
    </dxf>
    <dxf>
      <fill>
        <patternFill patternType="solid">
          <fgColor rgb="FFFFC000"/>
          <bgColor rgb="FFFFC000"/>
        </patternFill>
      </fill>
    </dxf>
    <dxf>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ont>
        <color auto="1"/>
      </font>
      <fill>
        <patternFill patternType="solid">
          <fgColor rgb="FFFFD965"/>
          <bgColor rgb="FFFFD965"/>
        </patternFill>
      </fill>
    </dxf>
    <dxf>
      <font>
        <color auto="1"/>
      </font>
      <fill>
        <patternFill patternType="solid">
          <fgColor rgb="FF92D050"/>
          <bgColor rgb="FF92D050"/>
        </patternFill>
      </fill>
    </dxf>
    <dxf>
      <font>
        <color auto="1"/>
      </font>
      <fill>
        <patternFill patternType="solid">
          <fgColor rgb="FF00B050"/>
          <bgColor rgb="FF00B050"/>
        </patternFill>
      </fill>
    </dxf>
    <dxf>
      <font>
        <color auto="1"/>
      </font>
      <fill>
        <patternFill patternType="solid">
          <fgColor rgb="FFFFC000"/>
          <bgColor rgb="FFFFC000"/>
        </patternFill>
      </fill>
    </dxf>
    <dxf>
      <font>
        <color auto="1"/>
      </font>
      <fill>
        <patternFill patternType="solid">
          <fgColor rgb="FFFF0000"/>
          <bgColor rgb="FFFF0000"/>
        </patternFill>
      </fill>
    </dxf>
    <dxf>
      <font>
        <color auto="1"/>
      </font>
      <fill>
        <patternFill patternType="solid">
          <fgColor rgb="FFFFD965"/>
          <bgColor rgb="FFFFD965"/>
        </patternFill>
      </fill>
    </dxf>
    <dxf>
      <font>
        <color auto="1"/>
      </font>
      <fill>
        <patternFill patternType="solid">
          <fgColor rgb="FF92D050"/>
          <bgColor rgb="FF92D050"/>
        </patternFill>
      </fill>
    </dxf>
    <dxf>
      <font>
        <color auto="1"/>
      </font>
      <fill>
        <patternFill patternType="solid">
          <fgColor rgb="FF00B050"/>
          <bgColor rgb="FF00B050"/>
        </patternFill>
      </fill>
    </dxf>
    <dxf>
      <fill>
        <patternFill patternType="solid">
          <fgColor rgb="FFFFC000"/>
          <bgColor rgb="FFFFC000"/>
        </patternFill>
      </fill>
    </dxf>
    <dxf>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ont>
        <color auto="1"/>
      </font>
      <fill>
        <patternFill patternType="solid">
          <fgColor rgb="FFFFD965"/>
          <bgColor rgb="FFFFD965"/>
        </patternFill>
      </fill>
    </dxf>
    <dxf>
      <font>
        <color auto="1"/>
      </font>
      <fill>
        <patternFill patternType="solid">
          <fgColor rgb="FF92D050"/>
          <bgColor rgb="FF92D050"/>
        </patternFill>
      </fill>
    </dxf>
    <dxf>
      <font>
        <color auto="1"/>
      </font>
      <fill>
        <patternFill patternType="solid">
          <fgColor rgb="FF00B050"/>
          <bgColor rgb="FF00B050"/>
        </patternFill>
      </fill>
    </dxf>
    <dxf>
      <font>
        <color auto="1"/>
      </font>
      <fill>
        <patternFill patternType="solid">
          <fgColor rgb="FFFFC000"/>
          <bgColor rgb="FFFFC000"/>
        </patternFill>
      </fill>
    </dxf>
    <dxf>
      <font>
        <color auto="1"/>
      </font>
      <fill>
        <patternFill patternType="solid">
          <fgColor rgb="FFFF0000"/>
          <bgColor rgb="FFFF0000"/>
        </patternFill>
      </fill>
    </dxf>
    <dxf>
      <font>
        <color auto="1"/>
      </font>
      <fill>
        <patternFill patternType="solid">
          <fgColor rgb="FFFFD965"/>
          <bgColor rgb="FFFFD965"/>
        </patternFill>
      </fill>
    </dxf>
    <dxf>
      <font>
        <color auto="1"/>
      </font>
      <fill>
        <patternFill patternType="solid">
          <fgColor rgb="FF92D050"/>
          <bgColor rgb="FF92D050"/>
        </patternFill>
      </fill>
    </dxf>
    <dxf>
      <font>
        <color auto="1"/>
      </font>
      <fill>
        <patternFill patternType="solid">
          <fgColor rgb="FF00B050"/>
          <bgColor rgb="FF00B050"/>
        </patternFill>
      </fill>
    </dxf>
    <dxf>
      <fill>
        <patternFill patternType="solid">
          <fgColor rgb="FFFFC000"/>
          <bgColor rgb="FFFFC000"/>
        </patternFill>
      </fill>
    </dxf>
    <dxf>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ont>
        <color auto="1"/>
      </font>
      <fill>
        <patternFill patternType="solid">
          <fgColor rgb="FFFFD965"/>
          <bgColor rgb="FFFFD965"/>
        </patternFill>
      </fill>
    </dxf>
    <dxf>
      <font>
        <color auto="1"/>
      </font>
      <fill>
        <patternFill patternType="solid">
          <fgColor rgb="FF92D050"/>
          <bgColor rgb="FF92D050"/>
        </patternFill>
      </fill>
    </dxf>
    <dxf>
      <font>
        <color auto="1"/>
      </font>
      <fill>
        <patternFill patternType="solid">
          <fgColor rgb="FF00B050"/>
          <bgColor rgb="FF00B050"/>
        </patternFill>
      </fill>
    </dxf>
    <dxf>
      <font>
        <color auto="1"/>
      </font>
      <fill>
        <patternFill patternType="solid">
          <fgColor rgb="FFFFC000"/>
          <bgColor rgb="FFFFC000"/>
        </patternFill>
      </fill>
    </dxf>
    <dxf>
      <font>
        <color auto="1"/>
      </font>
      <fill>
        <patternFill patternType="solid">
          <fgColor rgb="FFFF0000"/>
          <bgColor rgb="FFFF0000"/>
        </patternFill>
      </fill>
    </dxf>
    <dxf>
      <font>
        <color auto="1"/>
      </font>
      <fill>
        <patternFill patternType="solid">
          <fgColor rgb="FFFFD965"/>
          <bgColor rgb="FFFFD965"/>
        </patternFill>
      </fill>
    </dxf>
    <dxf>
      <font>
        <color auto="1"/>
      </font>
      <fill>
        <patternFill patternType="solid">
          <fgColor rgb="FF92D050"/>
          <bgColor rgb="FF92D050"/>
        </patternFill>
      </fill>
    </dxf>
    <dxf>
      <font>
        <color auto="1"/>
      </font>
      <fill>
        <patternFill patternType="solid">
          <fgColor rgb="FF00B050"/>
          <bgColor rgb="FF00B050"/>
        </patternFill>
      </fill>
    </dxf>
    <dxf>
      <fill>
        <patternFill patternType="solid">
          <fgColor rgb="FFFFC000"/>
          <bgColor rgb="FFFFC000"/>
        </patternFill>
      </fill>
    </dxf>
    <dxf>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ont>
        <color auto="1"/>
      </font>
      <fill>
        <patternFill patternType="solid">
          <fgColor rgb="FFFFC000"/>
          <bgColor rgb="FFFFC000"/>
        </patternFill>
      </fill>
    </dxf>
    <dxf>
      <font>
        <color auto="1"/>
      </font>
      <fill>
        <patternFill patternType="solid">
          <fgColor rgb="FF92D050"/>
          <bgColor rgb="FF92D050"/>
        </patternFill>
      </fill>
    </dxf>
    <dxf>
      <font>
        <color auto="1"/>
      </font>
      <fill>
        <patternFill patternType="solid">
          <fgColor rgb="FFFF0000"/>
          <bgColor rgb="FFFF0000"/>
        </patternFill>
      </fill>
    </dxf>
    <dxf>
      <font>
        <color auto="1"/>
      </font>
      <fill>
        <patternFill patternType="solid">
          <fgColor rgb="FFFFD965"/>
          <bgColor rgb="FFFFD965"/>
        </patternFill>
      </fill>
    </dxf>
    <dxf>
      <font>
        <color auto="1"/>
      </font>
      <fill>
        <patternFill patternType="solid">
          <fgColor rgb="FF92D050"/>
          <bgColor rgb="FF92D050"/>
        </patternFill>
      </fill>
    </dxf>
    <dxf>
      <font>
        <color auto="1"/>
      </font>
      <fill>
        <patternFill patternType="solid">
          <fgColor rgb="FF00B050"/>
          <bgColor rgb="FF00B050"/>
        </patternFill>
      </fill>
    </dxf>
    <dxf>
      <font>
        <color auto="1"/>
      </font>
      <fill>
        <patternFill patternType="solid">
          <fgColor rgb="FFFFD965"/>
          <bgColor rgb="FFFFD965"/>
        </patternFill>
      </fill>
    </dxf>
    <dxf>
      <font>
        <color auto="1"/>
      </font>
      <fill>
        <patternFill patternType="solid">
          <fgColor rgb="FFFFC000"/>
          <bgColor rgb="FFFFC000"/>
        </patternFill>
      </fill>
    </dxf>
    <dxf>
      <font>
        <color auto="1"/>
      </font>
      <fill>
        <patternFill patternType="solid">
          <fgColor rgb="FFFF0000"/>
          <bgColor rgb="FFFF0000"/>
        </patternFill>
      </fill>
    </dxf>
    <dxf>
      <font>
        <color auto="1"/>
      </font>
      <fill>
        <patternFill patternType="solid">
          <fgColor rgb="FFFFC000"/>
          <bgColor rgb="FFFFC000"/>
        </patternFill>
      </fill>
    </dxf>
    <dxf>
      <font>
        <color auto="1"/>
      </font>
      <fill>
        <patternFill patternType="solid">
          <fgColor rgb="FF92D050"/>
          <bgColor rgb="FF92D050"/>
        </patternFill>
      </fill>
    </dxf>
    <dxf>
      <font>
        <color auto="1"/>
      </font>
      <fill>
        <patternFill patternType="solid">
          <fgColor rgb="FFFF0000"/>
          <bgColor rgb="FFFF0000"/>
        </patternFill>
      </fill>
    </dxf>
    <dxf>
      <font>
        <color auto="1"/>
      </font>
      <fill>
        <patternFill patternType="solid">
          <fgColor rgb="FFFFD965"/>
          <bgColor rgb="FFFFD965"/>
        </patternFill>
      </fill>
    </dxf>
    <dxf>
      <font>
        <color auto="1"/>
      </font>
      <fill>
        <patternFill patternType="solid">
          <fgColor rgb="FF92D050"/>
          <bgColor rgb="FF92D050"/>
        </patternFill>
      </fill>
    </dxf>
    <dxf>
      <font>
        <color auto="1"/>
      </font>
      <fill>
        <patternFill patternType="solid">
          <fgColor rgb="FF00B050"/>
          <bgColor rgb="FF00B050"/>
        </patternFill>
      </fill>
    </dxf>
    <dxf>
      <font>
        <color auto="1"/>
      </font>
      <fill>
        <patternFill patternType="solid">
          <fgColor rgb="FFFFD965"/>
          <bgColor rgb="FFFFD965"/>
        </patternFill>
      </fill>
    </dxf>
    <dxf>
      <font>
        <color auto="1"/>
      </font>
      <fill>
        <patternFill patternType="solid">
          <fgColor rgb="FFFFC000"/>
          <bgColor rgb="FFFFC000"/>
        </patternFill>
      </fill>
    </dxf>
    <dxf>
      <font>
        <color auto="1"/>
      </font>
      <fill>
        <patternFill patternType="solid">
          <fgColor rgb="FFFF0000"/>
          <bgColor rgb="FFFF0000"/>
        </patternFill>
      </fill>
    </dxf>
    <dxf>
      <font>
        <color auto="1"/>
      </font>
      <fill>
        <patternFill patternType="solid">
          <fgColor rgb="FFFFC000"/>
          <bgColor rgb="FFFFC000"/>
        </patternFill>
      </fill>
    </dxf>
    <dxf>
      <font>
        <color auto="1"/>
      </font>
      <fill>
        <patternFill patternType="solid">
          <fgColor rgb="FF92D050"/>
          <bgColor rgb="FF92D050"/>
        </patternFill>
      </fill>
    </dxf>
    <dxf>
      <font>
        <color auto="1"/>
      </font>
      <fill>
        <patternFill patternType="solid">
          <fgColor rgb="FF00B050"/>
          <bgColor rgb="FF00B050"/>
        </patternFill>
      </fill>
    </dxf>
    <dxf>
      <font>
        <color auto="1"/>
      </font>
      <fill>
        <patternFill patternType="solid">
          <fgColor rgb="FFFFD965"/>
          <bgColor rgb="FFFFD965"/>
        </patternFill>
      </fill>
    </dxf>
    <dxf>
      <font>
        <color auto="1"/>
      </font>
      <fill>
        <patternFill patternType="solid">
          <fgColor rgb="FFFF0000"/>
          <bgColor rgb="FFFF0000"/>
        </patternFill>
      </fill>
    </dxf>
    <dxf>
      <font>
        <color auto="1"/>
      </font>
      <fill>
        <patternFill patternType="solid">
          <fgColor rgb="FF00B050"/>
          <bgColor rgb="FF00B050"/>
        </patternFill>
      </fill>
    </dxf>
    <dxf>
      <font>
        <color auto="1"/>
      </font>
      <fill>
        <patternFill patternType="solid">
          <fgColor rgb="FFFFD965"/>
          <bgColor rgb="FFFFD965"/>
        </patternFill>
      </fill>
    </dxf>
    <dxf>
      <font>
        <color auto="1"/>
      </font>
      <fill>
        <patternFill patternType="solid">
          <fgColor rgb="FFFFC000"/>
          <bgColor rgb="FFFFC000"/>
        </patternFill>
      </fill>
    </dxf>
    <dxf>
      <font>
        <color auto="1"/>
      </font>
      <fill>
        <patternFill patternType="solid">
          <fgColor rgb="FFFF0000"/>
          <bgColor rgb="FFFF0000"/>
        </patternFill>
      </fill>
    </dxf>
    <dxf>
      <font>
        <color auto="1"/>
      </font>
      <fill>
        <patternFill patternType="solid">
          <fgColor rgb="FF92D050"/>
          <bgColor rgb="FF92D050"/>
        </patternFill>
      </fill>
    </dxf>
    <dxf>
      <font>
        <color auto="1"/>
      </font>
      <fill>
        <patternFill patternType="solid">
          <fgColor rgb="FF92D050"/>
          <bgColor rgb="FF92D050"/>
        </patternFill>
      </fill>
    </dxf>
    <dxf>
      <font>
        <color auto="1"/>
      </font>
      <fill>
        <patternFill patternType="solid">
          <fgColor rgb="FF92D050"/>
          <bgColor rgb="FF92D050"/>
        </patternFill>
      </fill>
    </dxf>
    <dxf>
      <font>
        <color auto="1"/>
      </font>
      <fill>
        <patternFill patternType="solid">
          <fgColor rgb="FF00B050"/>
          <bgColor rgb="FF00B050"/>
        </patternFill>
      </fill>
    </dxf>
    <dxf>
      <font>
        <color auto="1"/>
      </font>
      <fill>
        <patternFill patternType="solid">
          <fgColor rgb="FFFFD965"/>
          <bgColor rgb="FFFFD965"/>
        </patternFill>
      </fill>
    </dxf>
    <dxf>
      <font>
        <color auto="1"/>
      </font>
      <fill>
        <patternFill patternType="solid">
          <fgColor rgb="FFFFC000"/>
          <bgColor rgb="FFFFC000"/>
        </patternFill>
      </fill>
    </dxf>
    <dxf>
      <font>
        <color auto="1"/>
      </font>
      <fill>
        <patternFill patternType="solid">
          <fgColor rgb="FFFF0000"/>
          <bgColor rgb="FFFF0000"/>
        </patternFill>
      </fill>
    </dxf>
    <dxf>
      <font>
        <color auto="1"/>
      </font>
      <fill>
        <patternFill patternType="solid">
          <fgColor rgb="FFFF0000"/>
          <bgColor rgb="FFFF0000"/>
        </patternFill>
      </fill>
    </dxf>
    <dxf>
      <font>
        <color auto="1"/>
      </font>
      <fill>
        <patternFill patternType="solid">
          <fgColor rgb="FFFFD965"/>
          <bgColor rgb="FFFFD965"/>
        </patternFill>
      </fill>
    </dxf>
    <dxf>
      <font>
        <color auto="1"/>
      </font>
      <fill>
        <patternFill patternType="solid">
          <fgColor rgb="FF92D050"/>
          <bgColor rgb="FF92D050"/>
        </patternFill>
      </fill>
    </dxf>
    <dxf>
      <font>
        <color auto="1"/>
      </font>
      <fill>
        <patternFill patternType="solid">
          <fgColor rgb="FFFFC000"/>
          <bgColor rgb="FFFFC000"/>
        </patternFill>
      </fill>
    </dxf>
    <dxf>
      <font>
        <color auto="1"/>
      </font>
      <fill>
        <patternFill patternType="solid">
          <fgColor rgb="FFFF0000"/>
          <bgColor rgb="FFFF0000"/>
        </patternFill>
      </fill>
    </dxf>
    <dxf>
      <font>
        <color auto="1"/>
      </font>
      <fill>
        <patternFill patternType="solid">
          <fgColor rgb="FFFF0000"/>
          <bgColor rgb="FFFF0000"/>
        </patternFill>
      </fill>
    </dxf>
    <dxf>
      <font>
        <color auto="1"/>
      </font>
      <fill>
        <patternFill patternType="solid">
          <fgColor rgb="FFFFD965"/>
          <bgColor rgb="FFFFD965"/>
        </patternFill>
      </fill>
    </dxf>
    <dxf>
      <font>
        <color auto="1"/>
      </font>
      <fill>
        <patternFill patternType="solid">
          <fgColor rgb="FF92D050"/>
          <bgColor rgb="FF92D050"/>
        </patternFill>
      </fill>
    </dxf>
    <dxf>
      <font>
        <color auto="1"/>
      </font>
      <fill>
        <patternFill patternType="solid">
          <fgColor rgb="FFFFC000"/>
          <bgColor rgb="FFFFC000"/>
        </patternFill>
      </fill>
    </dxf>
    <dxf>
      <font>
        <color auto="1"/>
      </font>
      <fill>
        <patternFill patternType="solid">
          <fgColor rgb="FFFF0000"/>
          <bgColor rgb="FFFF0000"/>
        </patternFill>
      </fill>
    </dxf>
    <dxf>
      <font>
        <color auto="1"/>
      </font>
      <fill>
        <patternFill patternType="solid">
          <fgColor rgb="FF92D050"/>
          <bgColor rgb="FF92D050"/>
        </patternFill>
      </fill>
    </dxf>
    <dxf>
      <font>
        <color auto="1"/>
      </font>
      <fill>
        <patternFill patternType="solid">
          <fgColor rgb="FF00B050"/>
          <bgColor rgb="FF00B050"/>
        </patternFill>
      </fill>
    </dxf>
    <dxf>
      <font>
        <color auto="1"/>
      </font>
      <fill>
        <patternFill patternType="solid">
          <fgColor rgb="FFFFD965"/>
          <bgColor rgb="FFFFD965"/>
        </patternFill>
      </fill>
    </dxf>
    <dxf>
      <font>
        <color auto="1"/>
      </font>
      <fill>
        <patternFill patternType="solid">
          <fgColor rgb="FFFFC000"/>
          <bgColor rgb="FFFFC000"/>
        </patternFill>
      </fill>
    </dxf>
    <dxf>
      <fill>
        <patternFill patternType="solid">
          <fgColor rgb="FFFFC000"/>
          <bgColor rgb="FFFFC000"/>
        </patternFill>
      </fill>
    </dxf>
    <dxf>
      <font>
        <color auto="1"/>
      </font>
      <fill>
        <patternFill patternType="solid">
          <fgColor rgb="FFFF0000"/>
          <bgColor rgb="FFFF0000"/>
        </patternFill>
      </fill>
    </dxf>
    <dxf>
      <font>
        <color auto="1"/>
      </font>
      <fill>
        <patternFill patternType="solid">
          <fgColor rgb="FF92D050"/>
          <bgColor rgb="FF92D050"/>
        </patternFill>
      </fill>
    </dxf>
    <dxf>
      <font>
        <color auto="1"/>
      </font>
      <fill>
        <patternFill patternType="solid">
          <fgColor rgb="FF00B050"/>
          <bgColor rgb="FF00B050"/>
        </patternFill>
      </fill>
    </dxf>
    <dxf>
      <font>
        <color auto="1"/>
      </font>
      <fill>
        <patternFill patternType="solid">
          <fgColor rgb="FFFFD965"/>
          <bgColor rgb="FFFFD965"/>
        </patternFill>
      </fill>
    </dxf>
    <dxf>
      <font>
        <color auto="1"/>
      </font>
      <fill>
        <patternFill patternType="solid">
          <fgColor rgb="FFFFC000"/>
          <bgColor rgb="FFFFC000"/>
        </patternFill>
      </fill>
    </dxf>
    <dxf>
      <fill>
        <patternFill patternType="solid">
          <fgColor rgb="FFFFC000"/>
          <bgColor rgb="FFFFC000"/>
        </patternFill>
      </fill>
    </dxf>
    <dxf>
      <font>
        <color auto="1"/>
      </font>
      <fill>
        <patternFill patternType="solid">
          <fgColor rgb="FFFF0000"/>
          <bgColor rgb="FFFF0000"/>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ill>
        <patternFill patternType="solid">
          <fgColor rgb="FFFFC7CE"/>
          <bgColor rgb="FFFFC7CE"/>
        </patternFill>
      </fill>
    </dxf>
    <dxf>
      <fill>
        <patternFill patternType="none"/>
      </fill>
    </dxf>
    <dxf>
      <fill>
        <patternFill patternType="none"/>
      </fill>
    </dxf>
    <dxf>
      <fill>
        <patternFill patternType="none"/>
      </fill>
    </dxf>
    <dxf>
      <font>
        <color auto="1"/>
      </font>
      <fill>
        <patternFill patternType="none"/>
      </fill>
    </dxf>
    <dxf>
      <fill>
        <patternFill patternType="solid">
          <fgColor rgb="FF92D050"/>
          <bgColor rgb="FF92D050"/>
        </patternFill>
      </fill>
    </dxf>
    <dxf>
      <fill>
        <patternFill patternType="solid">
          <fgColor rgb="FF00B050"/>
          <bgColor rgb="FF00B050"/>
        </patternFill>
      </fill>
    </dxf>
    <dxf>
      <fill>
        <patternFill patternType="solid">
          <fgColor rgb="FF92D050"/>
          <bgColor rgb="FF92D050"/>
        </patternFill>
      </fill>
    </dxf>
    <dxf>
      <fill>
        <patternFill patternType="solid">
          <fgColor rgb="FFFFE598"/>
          <bgColor rgb="FFFFE598"/>
        </patternFill>
      </fill>
    </dxf>
    <dxf>
      <fill>
        <patternFill patternType="none"/>
      </fill>
    </dxf>
    <dxf>
      <fill>
        <patternFill patternType="solid">
          <fgColor rgb="FFFFD965"/>
          <bgColor rgb="FFFFD965"/>
        </patternFill>
      </fill>
    </dxf>
    <dxf>
      <font>
        <color auto="1"/>
      </font>
      <fill>
        <patternFill patternType="solid">
          <fgColor rgb="FFFFC000"/>
          <bgColor rgb="FFFFC000"/>
        </patternFill>
      </fill>
    </dxf>
    <dxf>
      <font>
        <color auto="1"/>
      </font>
      <fill>
        <patternFill patternType="solid">
          <fgColor rgb="FFFF0000"/>
          <bgColor rgb="FFFF0000"/>
        </patternFill>
      </fill>
    </dxf>
    <dxf>
      <font>
        <color auto="1"/>
      </font>
      <fill>
        <patternFill patternType="solid">
          <fgColor rgb="FF00B050"/>
          <bgColor rgb="FF00B050"/>
        </patternFill>
      </fill>
    </dxf>
    <dxf>
      <font>
        <color auto="1"/>
      </font>
      <fill>
        <patternFill patternType="solid">
          <fgColor rgb="FF92D050"/>
          <bgColor rgb="FF92D050"/>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ill>
        <patternFill patternType="solid">
          <fgColor rgb="FFFFC7CE"/>
          <bgColor rgb="FFFFC7CE"/>
        </patternFill>
      </fill>
    </dxf>
    <dxf>
      <fill>
        <patternFill patternType="none"/>
      </fill>
    </dxf>
    <dxf>
      <fill>
        <patternFill patternType="none"/>
      </fill>
    </dxf>
    <dxf>
      <fill>
        <patternFill patternType="none"/>
      </fill>
    </dxf>
    <dxf>
      <font>
        <color auto="1"/>
      </font>
      <fill>
        <patternFill patternType="none"/>
      </fill>
    </dxf>
    <dxf>
      <fill>
        <patternFill patternType="solid">
          <fgColor rgb="FF92D050"/>
          <bgColor rgb="FF92D050"/>
        </patternFill>
      </fill>
    </dxf>
    <dxf>
      <fill>
        <patternFill patternType="solid">
          <fgColor rgb="FF00B050"/>
          <bgColor rgb="FF00B050"/>
        </patternFill>
      </fill>
    </dxf>
    <dxf>
      <fill>
        <patternFill patternType="solid">
          <fgColor rgb="FF92D050"/>
          <bgColor rgb="FF92D050"/>
        </patternFill>
      </fill>
    </dxf>
    <dxf>
      <fill>
        <patternFill patternType="solid">
          <fgColor rgb="FFFFE598"/>
          <bgColor rgb="FFFFE598"/>
        </patternFill>
      </fill>
    </dxf>
    <dxf>
      <fill>
        <patternFill patternType="none"/>
      </fill>
    </dxf>
    <dxf>
      <fill>
        <patternFill patternType="solid">
          <fgColor rgb="FFFFD965"/>
          <bgColor rgb="FFFFD965"/>
        </patternFill>
      </fill>
    </dxf>
    <dxf>
      <font>
        <color auto="1"/>
      </font>
      <fill>
        <patternFill patternType="solid">
          <fgColor rgb="FFFFC000"/>
          <bgColor rgb="FFFFC000"/>
        </patternFill>
      </fill>
    </dxf>
    <dxf>
      <font>
        <color auto="1"/>
      </font>
      <fill>
        <patternFill patternType="solid">
          <fgColor rgb="FFFF0000"/>
          <bgColor rgb="FFFF0000"/>
        </patternFill>
      </fill>
    </dxf>
    <dxf>
      <font>
        <color auto="1"/>
      </font>
      <fill>
        <patternFill patternType="solid">
          <fgColor rgb="FF00B050"/>
          <bgColor rgb="FF00B050"/>
        </patternFill>
      </fill>
    </dxf>
    <dxf>
      <font>
        <color auto="1"/>
      </font>
      <fill>
        <patternFill patternType="solid">
          <fgColor rgb="FF92D050"/>
          <bgColor rgb="FF92D050"/>
        </patternFill>
      </fill>
    </dxf>
    <dxf>
      <font>
        <color auto="1"/>
      </font>
      <fill>
        <patternFill patternType="solid">
          <fgColor rgb="FFFFD965"/>
          <bgColor rgb="FFFFD965"/>
        </patternFill>
      </fill>
    </dxf>
    <dxf>
      <font>
        <color auto="1"/>
      </font>
      <fill>
        <patternFill patternType="solid">
          <fgColor rgb="FF92D050"/>
          <bgColor rgb="FF92D050"/>
        </patternFill>
      </fill>
    </dxf>
    <dxf>
      <font>
        <color auto="1"/>
      </font>
      <fill>
        <patternFill patternType="solid">
          <fgColor rgb="FFFFC000"/>
          <bgColor rgb="FFFFC000"/>
        </patternFill>
      </fill>
    </dxf>
    <dxf>
      <font>
        <color auto="1"/>
      </font>
      <fill>
        <patternFill patternType="solid">
          <fgColor rgb="FFFF0000"/>
          <bgColor rgb="FFFF0000"/>
        </patternFill>
      </fill>
    </dxf>
    <dxf>
      <font>
        <color auto="1"/>
      </font>
      <fill>
        <patternFill patternType="solid">
          <fgColor rgb="FFFFD965"/>
          <bgColor rgb="FFFFD965"/>
        </patternFill>
      </fill>
    </dxf>
    <dxf>
      <font>
        <color auto="1"/>
      </font>
      <fill>
        <patternFill patternType="solid">
          <fgColor rgb="FF92D050"/>
          <bgColor rgb="FF92D050"/>
        </patternFill>
      </fill>
    </dxf>
    <dxf>
      <font>
        <color auto="1"/>
      </font>
      <fill>
        <patternFill patternType="solid">
          <fgColor rgb="FFFFC000"/>
          <bgColor rgb="FFFFC000"/>
        </patternFill>
      </fill>
    </dxf>
    <dxf>
      <font>
        <color auto="1"/>
      </font>
      <fill>
        <patternFill patternType="solid">
          <fgColor rgb="FFFF0000"/>
          <bgColor rgb="FFFF0000"/>
        </patternFill>
      </fill>
    </dxf>
    <dxf>
      <font>
        <color auto="1"/>
      </font>
      <fill>
        <patternFill patternType="solid">
          <fgColor rgb="FFFFD965"/>
          <bgColor rgb="FFFFD965"/>
        </patternFill>
      </fill>
    </dxf>
    <dxf>
      <font>
        <color auto="1"/>
      </font>
      <fill>
        <patternFill patternType="solid">
          <fgColor rgb="FF92D050"/>
          <bgColor rgb="FF92D050"/>
        </patternFill>
      </fill>
    </dxf>
    <dxf>
      <font>
        <color auto="1"/>
      </font>
      <fill>
        <patternFill patternType="solid">
          <fgColor rgb="FFFFC000"/>
          <bgColor rgb="FFFFC000"/>
        </patternFill>
      </fill>
    </dxf>
    <dxf>
      <font>
        <color auto="1"/>
      </font>
      <fill>
        <patternFill patternType="solid">
          <fgColor rgb="FFFF0000"/>
          <bgColor rgb="FFFF0000"/>
        </patternFill>
      </fill>
    </dxf>
    <dxf>
      <font>
        <color auto="1"/>
      </font>
      <fill>
        <patternFill patternType="solid">
          <fgColor rgb="FFFFD965"/>
          <bgColor rgb="FFFFD965"/>
        </patternFill>
      </fill>
    </dxf>
    <dxf>
      <font>
        <color auto="1"/>
      </font>
      <fill>
        <patternFill patternType="solid">
          <fgColor rgb="FF92D050"/>
          <bgColor rgb="FF92D050"/>
        </patternFill>
      </fill>
    </dxf>
    <dxf>
      <font>
        <color auto="1"/>
      </font>
      <fill>
        <patternFill patternType="solid">
          <fgColor rgb="FFFFC000"/>
          <bgColor rgb="FFFFC000"/>
        </patternFill>
      </fill>
    </dxf>
    <dxf>
      <font>
        <color auto="1"/>
      </font>
      <fill>
        <patternFill patternType="solid">
          <fgColor rgb="FFFF0000"/>
          <bgColor rgb="FFFF0000"/>
        </patternFill>
      </fill>
    </dxf>
    <dxf>
      <font>
        <color auto="1"/>
      </font>
      <fill>
        <patternFill patternType="solid">
          <fgColor rgb="FFFFD965"/>
          <bgColor rgb="FFFFD965"/>
        </patternFill>
      </fill>
    </dxf>
    <dxf>
      <font>
        <color auto="1"/>
      </font>
      <fill>
        <patternFill patternType="solid">
          <fgColor rgb="FF92D050"/>
          <bgColor rgb="FF92D050"/>
        </patternFill>
      </fill>
    </dxf>
    <dxf>
      <font>
        <color auto="1"/>
      </font>
      <fill>
        <patternFill patternType="solid">
          <fgColor rgb="FFFFC000"/>
          <bgColor rgb="FFFFC000"/>
        </patternFill>
      </fill>
    </dxf>
    <dxf>
      <font>
        <color auto="1"/>
      </font>
      <fill>
        <patternFill patternType="solid">
          <fgColor rgb="FFFF0000"/>
          <bgColor rgb="FFFF0000"/>
        </patternFill>
      </fill>
    </dxf>
    <dxf>
      <font>
        <color auto="1"/>
      </font>
      <fill>
        <patternFill patternType="solid">
          <fgColor rgb="FFFFD965"/>
          <bgColor rgb="FFFFD965"/>
        </patternFill>
      </fill>
    </dxf>
    <dxf>
      <font>
        <color auto="1"/>
      </font>
      <fill>
        <patternFill patternType="solid">
          <fgColor rgb="FF92D050"/>
          <bgColor rgb="FF92D050"/>
        </patternFill>
      </fill>
    </dxf>
    <dxf>
      <font>
        <color auto="1"/>
      </font>
      <fill>
        <patternFill patternType="solid">
          <fgColor rgb="FFFFC000"/>
          <bgColor rgb="FFFFC000"/>
        </patternFill>
      </fill>
    </dxf>
    <dxf>
      <font>
        <color auto="1"/>
      </font>
      <fill>
        <patternFill patternType="solid">
          <fgColor rgb="FFFF0000"/>
          <bgColor rgb="FFFF0000"/>
        </patternFill>
      </fill>
    </dxf>
    <dxf>
      <font>
        <color auto="1"/>
      </font>
      <fill>
        <patternFill patternType="solid">
          <fgColor rgb="FF92D050"/>
          <bgColor rgb="FF92D050"/>
        </patternFill>
      </fill>
    </dxf>
    <dxf>
      <font>
        <color auto="1"/>
      </font>
      <fill>
        <patternFill patternType="solid">
          <fgColor rgb="FF00B050"/>
          <bgColor rgb="FF00B050"/>
        </patternFill>
      </fill>
    </dxf>
    <dxf>
      <font>
        <color auto="1"/>
      </font>
      <fill>
        <patternFill patternType="solid">
          <fgColor rgb="FFFFD965"/>
          <bgColor rgb="FFFFD965"/>
        </patternFill>
      </fill>
    </dxf>
    <dxf>
      <font>
        <color auto="1"/>
      </font>
      <fill>
        <patternFill patternType="solid">
          <fgColor rgb="FFFFC000"/>
          <bgColor rgb="FFFFC000"/>
        </patternFill>
      </fill>
    </dxf>
    <dxf>
      <fill>
        <patternFill patternType="solid">
          <fgColor rgb="FFFFC000"/>
          <bgColor rgb="FFFFC000"/>
        </patternFill>
      </fill>
    </dxf>
    <dxf>
      <font>
        <color auto="1"/>
      </font>
      <fill>
        <patternFill patternType="solid">
          <fgColor rgb="FFFF0000"/>
          <bgColor rgb="FFFF0000"/>
        </patternFill>
      </fill>
    </dxf>
    <dxf>
      <font>
        <color auto="1"/>
      </font>
      <fill>
        <patternFill patternType="solid">
          <fgColor rgb="FF92D050"/>
          <bgColor rgb="FF92D050"/>
        </patternFill>
      </fill>
    </dxf>
    <dxf>
      <font>
        <color auto="1"/>
      </font>
      <fill>
        <patternFill patternType="solid">
          <fgColor rgb="FF00B050"/>
          <bgColor rgb="FF00B050"/>
        </patternFill>
      </fill>
    </dxf>
    <dxf>
      <font>
        <color auto="1"/>
      </font>
      <fill>
        <patternFill patternType="solid">
          <fgColor rgb="FFFFD965"/>
          <bgColor rgb="FFFFD965"/>
        </patternFill>
      </fill>
    </dxf>
    <dxf>
      <font>
        <color auto="1"/>
      </font>
      <fill>
        <patternFill patternType="solid">
          <fgColor rgb="FFFFC000"/>
          <bgColor rgb="FFFFC000"/>
        </patternFill>
      </fill>
    </dxf>
    <dxf>
      <fill>
        <patternFill patternType="solid">
          <fgColor rgb="FFFFC000"/>
          <bgColor rgb="FFFFC000"/>
        </patternFill>
      </fill>
    </dxf>
    <dxf>
      <font>
        <color auto="1"/>
      </font>
      <fill>
        <patternFill patternType="solid">
          <fgColor rgb="FFFF0000"/>
          <bgColor rgb="FFFF0000"/>
        </patternFill>
      </fill>
    </dxf>
    <dxf>
      <font>
        <color auto="1"/>
      </font>
      <fill>
        <patternFill patternType="solid">
          <fgColor rgb="FF92D050"/>
          <bgColor rgb="FF92D050"/>
        </patternFill>
      </fill>
    </dxf>
    <dxf>
      <font>
        <color auto="1"/>
      </font>
      <fill>
        <patternFill patternType="solid">
          <fgColor rgb="FF00B050"/>
          <bgColor rgb="FF00B050"/>
        </patternFill>
      </fill>
    </dxf>
    <dxf>
      <font>
        <color auto="1"/>
      </font>
      <fill>
        <patternFill patternType="solid">
          <fgColor rgb="FFFFD965"/>
          <bgColor rgb="FFFFD965"/>
        </patternFill>
      </fill>
    </dxf>
    <dxf>
      <font>
        <color auto="1"/>
      </font>
      <fill>
        <patternFill patternType="solid">
          <fgColor rgb="FFFFC000"/>
          <bgColor rgb="FFFFC000"/>
        </patternFill>
      </fill>
    </dxf>
    <dxf>
      <fill>
        <patternFill patternType="solid">
          <fgColor rgb="FFFFC000"/>
          <bgColor rgb="FFFFC000"/>
        </patternFill>
      </fill>
    </dxf>
    <dxf>
      <font>
        <color auto="1"/>
      </font>
      <fill>
        <patternFill patternType="solid">
          <fgColor rgb="FFFF0000"/>
          <bgColor rgb="FFFF0000"/>
        </patternFill>
      </fill>
    </dxf>
    <dxf>
      <font>
        <color auto="1"/>
      </font>
      <fill>
        <patternFill patternType="solid">
          <fgColor rgb="FF92D050"/>
          <bgColor rgb="FF92D050"/>
        </patternFill>
      </fill>
    </dxf>
    <dxf>
      <font>
        <color auto="1"/>
      </font>
      <fill>
        <patternFill patternType="solid">
          <fgColor rgb="FF00B050"/>
          <bgColor rgb="FF00B050"/>
        </patternFill>
      </fill>
    </dxf>
    <dxf>
      <font>
        <color auto="1"/>
      </font>
      <fill>
        <patternFill patternType="solid">
          <fgColor rgb="FFFFD965"/>
          <bgColor rgb="FFFFD965"/>
        </patternFill>
      </fill>
    </dxf>
    <dxf>
      <font>
        <color auto="1"/>
      </font>
      <fill>
        <patternFill patternType="solid">
          <fgColor rgb="FFFFC000"/>
          <bgColor rgb="FFFFC000"/>
        </patternFill>
      </fill>
    </dxf>
    <dxf>
      <fill>
        <patternFill patternType="solid">
          <fgColor rgb="FFFFC000"/>
          <bgColor rgb="FFFFC000"/>
        </patternFill>
      </fill>
    </dxf>
    <dxf>
      <font>
        <color auto="1"/>
      </font>
      <fill>
        <patternFill patternType="solid">
          <fgColor rgb="FFFF0000"/>
          <bgColor rgb="FFFF0000"/>
        </patternFill>
      </fill>
    </dxf>
    <dxf>
      <font>
        <color auto="1"/>
      </font>
      <fill>
        <patternFill patternType="solid">
          <fgColor rgb="FF92D050"/>
          <bgColor rgb="FF92D050"/>
        </patternFill>
      </fill>
    </dxf>
    <dxf>
      <font>
        <color auto="1"/>
      </font>
      <fill>
        <patternFill patternType="solid">
          <fgColor rgb="FF00B050"/>
          <bgColor rgb="FF00B050"/>
        </patternFill>
      </fill>
    </dxf>
    <dxf>
      <font>
        <color auto="1"/>
      </font>
      <fill>
        <patternFill patternType="solid">
          <fgColor rgb="FFFFD965"/>
          <bgColor rgb="FFFFD965"/>
        </patternFill>
      </fill>
    </dxf>
    <dxf>
      <font>
        <color auto="1"/>
      </font>
      <fill>
        <patternFill patternType="solid">
          <fgColor rgb="FFFFC000"/>
          <bgColor rgb="FFFFC000"/>
        </patternFill>
      </fill>
    </dxf>
    <dxf>
      <fill>
        <patternFill patternType="solid">
          <fgColor rgb="FFFFC000"/>
          <bgColor rgb="FFFFC000"/>
        </patternFill>
      </fill>
    </dxf>
    <dxf>
      <font>
        <color auto="1"/>
      </font>
      <fill>
        <patternFill patternType="solid">
          <fgColor rgb="FFFF0000"/>
          <bgColor rgb="FFFF0000"/>
        </patternFill>
      </fill>
    </dxf>
    <dxf>
      <font>
        <color auto="1"/>
      </font>
      <fill>
        <patternFill patternType="solid">
          <fgColor rgb="FF92D050"/>
          <bgColor rgb="FF92D050"/>
        </patternFill>
      </fill>
    </dxf>
    <dxf>
      <font>
        <color auto="1"/>
      </font>
      <fill>
        <patternFill patternType="solid">
          <fgColor rgb="FF00B050"/>
          <bgColor rgb="FF00B050"/>
        </patternFill>
      </fill>
    </dxf>
    <dxf>
      <font>
        <color auto="1"/>
      </font>
      <fill>
        <patternFill patternType="solid">
          <fgColor rgb="FFFFD965"/>
          <bgColor rgb="FFFFD965"/>
        </patternFill>
      </fill>
    </dxf>
    <dxf>
      <font>
        <color auto="1"/>
      </font>
      <fill>
        <patternFill patternType="solid">
          <fgColor rgb="FFFFC000"/>
          <bgColor rgb="FFFFC000"/>
        </patternFill>
      </fill>
    </dxf>
    <dxf>
      <fill>
        <patternFill patternType="solid">
          <fgColor rgb="FFFFC000"/>
          <bgColor rgb="FFFFC000"/>
        </patternFill>
      </fill>
    </dxf>
    <dxf>
      <font>
        <color auto="1"/>
      </font>
      <fill>
        <patternFill patternType="solid">
          <fgColor rgb="FFFF0000"/>
          <bgColor rgb="FFFF0000"/>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ill>
        <patternFill patternType="solid">
          <fgColor rgb="FFFFC7CE"/>
          <bgColor rgb="FFFFC7CE"/>
        </patternFill>
      </fill>
    </dxf>
    <dxf>
      <fill>
        <patternFill patternType="none"/>
      </fill>
    </dxf>
    <dxf>
      <fill>
        <patternFill patternType="none"/>
      </fill>
    </dxf>
    <dxf>
      <fill>
        <patternFill patternType="none"/>
      </fill>
    </dxf>
    <dxf>
      <font>
        <color auto="1"/>
      </font>
      <fill>
        <patternFill patternType="none"/>
      </fill>
    </dxf>
    <dxf>
      <fill>
        <patternFill patternType="solid">
          <fgColor rgb="FF92D050"/>
          <bgColor rgb="FF92D050"/>
        </patternFill>
      </fill>
    </dxf>
    <dxf>
      <fill>
        <patternFill patternType="solid">
          <fgColor rgb="FF00B050"/>
          <bgColor rgb="FF00B050"/>
        </patternFill>
      </fill>
    </dxf>
    <dxf>
      <fill>
        <patternFill patternType="solid">
          <fgColor rgb="FF92D050"/>
          <bgColor rgb="FF92D050"/>
        </patternFill>
      </fill>
    </dxf>
    <dxf>
      <fill>
        <patternFill patternType="solid">
          <fgColor rgb="FFFFE598"/>
          <bgColor rgb="FFFFE598"/>
        </patternFill>
      </fill>
    </dxf>
    <dxf>
      <fill>
        <patternFill patternType="none"/>
      </fill>
    </dxf>
    <dxf>
      <fill>
        <patternFill patternType="solid">
          <fgColor rgb="FFFFD965"/>
          <bgColor rgb="FFFFD965"/>
        </patternFill>
      </fill>
    </dxf>
    <dxf>
      <font>
        <color auto="1"/>
      </font>
      <fill>
        <patternFill patternType="solid">
          <fgColor rgb="FFFFC000"/>
          <bgColor rgb="FFFFC000"/>
        </patternFill>
      </fill>
    </dxf>
    <dxf>
      <font>
        <color auto="1"/>
      </font>
      <fill>
        <patternFill patternType="solid">
          <fgColor rgb="FFFF0000"/>
          <bgColor rgb="FFFF0000"/>
        </patternFill>
      </fill>
    </dxf>
    <dxf>
      <font>
        <color auto="1"/>
      </font>
      <fill>
        <patternFill patternType="solid">
          <fgColor rgb="FF00B050"/>
          <bgColor rgb="FF00B050"/>
        </patternFill>
      </fill>
    </dxf>
    <dxf>
      <font>
        <color auto="1"/>
      </font>
      <fill>
        <patternFill patternType="solid">
          <fgColor rgb="FF92D050"/>
          <bgColor rgb="FF92D050"/>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ill>
        <patternFill patternType="solid">
          <fgColor rgb="FFFFC7CE"/>
          <bgColor rgb="FFFFC7CE"/>
        </patternFill>
      </fill>
    </dxf>
    <dxf>
      <fill>
        <patternFill patternType="none"/>
      </fill>
    </dxf>
    <dxf>
      <fill>
        <patternFill patternType="none"/>
      </fill>
    </dxf>
    <dxf>
      <fill>
        <patternFill patternType="none"/>
      </fill>
    </dxf>
    <dxf>
      <font>
        <color auto="1"/>
      </font>
      <fill>
        <patternFill patternType="none"/>
      </fill>
    </dxf>
    <dxf>
      <fill>
        <patternFill patternType="solid">
          <fgColor rgb="FF92D050"/>
          <bgColor rgb="FF92D050"/>
        </patternFill>
      </fill>
    </dxf>
    <dxf>
      <fill>
        <patternFill patternType="solid">
          <fgColor rgb="FF00B050"/>
          <bgColor rgb="FF00B050"/>
        </patternFill>
      </fill>
    </dxf>
    <dxf>
      <fill>
        <patternFill patternType="solid">
          <fgColor rgb="FF92D050"/>
          <bgColor rgb="FF92D050"/>
        </patternFill>
      </fill>
    </dxf>
    <dxf>
      <fill>
        <patternFill patternType="solid">
          <fgColor rgb="FFFFE598"/>
          <bgColor rgb="FFFFE598"/>
        </patternFill>
      </fill>
    </dxf>
    <dxf>
      <fill>
        <patternFill patternType="none"/>
      </fill>
    </dxf>
    <dxf>
      <fill>
        <patternFill patternType="solid">
          <fgColor rgb="FFFFD965"/>
          <bgColor rgb="FFFFD965"/>
        </patternFill>
      </fill>
    </dxf>
    <dxf>
      <font>
        <color auto="1"/>
      </font>
      <fill>
        <patternFill patternType="solid">
          <fgColor rgb="FFFFC000"/>
          <bgColor rgb="FFFFC000"/>
        </patternFill>
      </fill>
    </dxf>
    <dxf>
      <font>
        <color auto="1"/>
      </font>
      <fill>
        <patternFill patternType="solid">
          <fgColor rgb="FFFF0000"/>
          <bgColor rgb="FFFF0000"/>
        </patternFill>
      </fill>
    </dxf>
    <dxf>
      <font>
        <color auto="1"/>
      </font>
      <fill>
        <patternFill patternType="solid">
          <fgColor rgb="FF00B050"/>
          <bgColor rgb="FF00B050"/>
        </patternFill>
      </fill>
    </dxf>
    <dxf>
      <font>
        <color auto="1"/>
      </font>
      <fill>
        <patternFill patternType="solid">
          <fgColor rgb="FF92D050"/>
          <bgColor rgb="FF92D050"/>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ill>
        <patternFill patternType="solid">
          <fgColor rgb="FFFFC7CE"/>
          <bgColor rgb="FFFFC7CE"/>
        </patternFill>
      </fill>
    </dxf>
    <dxf>
      <fill>
        <patternFill patternType="none"/>
      </fill>
    </dxf>
    <dxf>
      <fill>
        <patternFill patternType="none"/>
      </fill>
    </dxf>
    <dxf>
      <fill>
        <patternFill patternType="none"/>
      </fill>
    </dxf>
    <dxf>
      <font>
        <color auto="1"/>
      </font>
      <fill>
        <patternFill patternType="none"/>
      </fill>
    </dxf>
    <dxf>
      <fill>
        <patternFill patternType="solid">
          <fgColor rgb="FF92D050"/>
          <bgColor rgb="FF92D050"/>
        </patternFill>
      </fill>
    </dxf>
    <dxf>
      <fill>
        <patternFill patternType="solid">
          <fgColor rgb="FF00B050"/>
          <bgColor rgb="FF00B050"/>
        </patternFill>
      </fill>
    </dxf>
    <dxf>
      <fill>
        <patternFill patternType="solid">
          <fgColor rgb="FF92D050"/>
          <bgColor rgb="FF92D050"/>
        </patternFill>
      </fill>
    </dxf>
    <dxf>
      <fill>
        <patternFill patternType="solid">
          <fgColor rgb="FFFFE598"/>
          <bgColor rgb="FFFFE598"/>
        </patternFill>
      </fill>
    </dxf>
    <dxf>
      <fill>
        <patternFill patternType="none"/>
      </fill>
    </dxf>
    <dxf>
      <fill>
        <patternFill patternType="solid">
          <fgColor rgb="FFFFD965"/>
          <bgColor rgb="FFFFD965"/>
        </patternFill>
      </fill>
    </dxf>
    <dxf>
      <font>
        <color auto="1"/>
      </font>
      <fill>
        <patternFill patternType="solid">
          <fgColor rgb="FFFFC000"/>
          <bgColor rgb="FFFFC000"/>
        </patternFill>
      </fill>
    </dxf>
    <dxf>
      <font>
        <color auto="1"/>
      </font>
      <fill>
        <patternFill patternType="solid">
          <fgColor rgb="FFFF0000"/>
          <bgColor rgb="FFFF0000"/>
        </patternFill>
      </fill>
    </dxf>
    <dxf>
      <font>
        <color auto="1"/>
      </font>
      <fill>
        <patternFill patternType="solid">
          <fgColor rgb="FF00B050"/>
          <bgColor rgb="FF00B050"/>
        </patternFill>
      </fill>
    </dxf>
    <dxf>
      <font>
        <color auto="1"/>
      </font>
      <fill>
        <patternFill patternType="solid">
          <fgColor rgb="FF92D050"/>
          <bgColor rgb="FF92D050"/>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ill>
        <patternFill patternType="solid">
          <fgColor rgb="FFFFC7CE"/>
          <bgColor rgb="FFFFC7CE"/>
        </patternFill>
      </fill>
    </dxf>
    <dxf>
      <fill>
        <patternFill patternType="none"/>
      </fill>
    </dxf>
    <dxf>
      <fill>
        <patternFill patternType="none"/>
      </fill>
    </dxf>
    <dxf>
      <fill>
        <patternFill patternType="none"/>
      </fill>
    </dxf>
    <dxf>
      <font>
        <color auto="1"/>
      </font>
      <fill>
        <patternFill patternType="none"/>
      </fill>
    </dxf>
    <dxf>
      <fill>
        <patternFill patternType="solid">
          <fgColor rgb="FF92D050"/>
          <bgColor rgb="FF92D050"/>
        </patternFill>
      </fill>
    </dxf>
    <dxf>
      <fill>
        <patternFill patternType="solid">
          <fgColor rgb="FF00B050"/>
          <bgColor rgb="FF00B050"/>
        </patternFill>
      </fill>
    </dxf>
    <dxf>
      <fill>
        <patternFill patternType="solid">
          <fgColor rgb="FF92D050"/>
          <bgColor rgb="FF92D050"/>
        </patternFill>
      </fill>
    </dxf>
    <dxf>
      <fill>
        <patternFill patternType="solid">
          <fgColor rgb="FFFFE598"/>
          <bgColor rgb="FFFFE598"/>
        </patternFill>
      </fill>
    </dxf>
    <dxf>
      <fill>
        <patternFill patternType="none"/>
      </fill>
    </dxf>
    <dxf>
      <fill>
        <patternFill patternType="solid">
          <fgColor rgb="FFFFD965"/>
          <bgColor rgb="FFFFD965"/>
        </patternFill>
      </fill>
    </dxf>
    <dxf>
      <font>
        <color auto="1"/>
      </font>
      <fill>
        <patternFill patternType="solid">
          <fgColor rgb="FFFFC000"/>
          <bgColor rgb="FFFFC000"/>
        </patternFill>
      </fill>
    </dxf>
    <dxf>
      <font>
        <color auto="1"/>
      </font>
      <fill>
        <patternFill patternType="solid">
          <fgColor rgb="FFFF0000"/>
          <bgColor rgb="FFFF0000"/>
        </patternFill>
      </fill>
    </dxf>
    <dxf>
      <font>
        <color auto="1"/>
      </font>
      <fill>
        <patternFill patternType="solid">
          <fgColor rgb="FF00B050"/>
          <bgColor rgb="FF00B050"/>
        </patternFill>
      </fill>
    </dxf>
    <dxf>
      <font>
        <color auto="1"/>
      </font>
      <fill>
        <patternFill patternType="solid">
          <fgColor rgb="FF92D050"/>
          <bgColor rgb="FF92D050"/>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ill>
        <patternFill patternType="solid">
          <fgColor rgb="FFFFC7CE"/>
          <bgColor rgb="FFFFC7CE"/>
        </patternFill>
      </fill>
    </dxf>
    <dxf>
      <fill>
        <patternFill patternType="none"/>
      </fill>
    </dxf>
    <dxf>
      <fill>
        <patternFill patternType="none"/>
      </fill>
    </dxf>
    <dxf>
      <fill>
        <patternFill patternType="none"/>
      </fill>
    </dxf>
    <dxf>
      <font>
        <color auto="1"/>
      </font>
      <fill>
        <patternFill patternType="none"/>
      </fill>
    </dxf>
    <dxf>
      <fill>
        <patternFill patternType="solid">
          <fgColor rgb="FF92D050"/>
          <bgColor rgb="FF92D050"/>
        </patternFill>
      </fill>
    </dxf>
    <dxf>
      <fill>
        <patternFill patternType="solid">
          <fgColor rgb="FF00B050"/>
          <bgColor rgb="FF00B050"/>
        </patternFill>
      </fill>
    </dxf>
    <dxf>
      <fill>
        <patternFill patternType="solid">
          <fgColor rgb="FF92D050"/>
          <bgColor rgb="FF92D050"/>
        </patternFill>
      </fill>
    </dxf>
    <dxf>
      <fill>
        <patternFill patternType="solid">
          <fgColor rgb="FFFFE598"/>
          <bgColor rgb="FFFFE598"/>
        </patternFill>
      </fill>
    </dxf>
    <dxf>
      <fill>
        <patternFill patternType="none"/>
      </fill>
    </dxf>
    <dxf>
      <fill>
        <patternFill patternType="solid">
          <fgColor rgb="FFFFD965"/>
          <bgColor rgb="FFFFD965"/>
        </patternFill>
      </fill>
    </dxf>
    <dxf>
      <font>
        <color auto="1"/>
      </font>
      <fill>
        <patternFill patternType="solid">
          <fgColor rgb="FFFFC000"/>
          <bgColor rgb="FFFFC000"/>
        </patternFill>
      </fill>
    </dxf>
    <dxf>
      <font>
        <color auto="1"/>
      </font>
      <fill>
        <patternFill patternType="solid">
          <fgColor rgb="FFFF0000"/>
          <bgColor rgb="FFFF0000"/>
        </patternFill>
      </fill>
    </dxf>
    <dxf>
      <font>
        <color auto="1"/>
      </font>
      <fill>
        <patternFill patternType="solid">
          <fgColor rgb="FF00B050"/>
          <bgColor rgb="FF00B050"/>
        </patternFill>
      </fill>
    </dxf>
    <dxf>
      <font>
        <color auto="1"/>
      </font>
      <fill>
        <patternFill patternType="solid">
          <fgColor rgb="FF92D050"/>
          <bgColor rgb="FF92D050"/>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ill>
        <patternFill patternType="solid">
          <fgColor rgb="FFFFC7CE"/>
          <bgColor rgb="FFFFC7CE"/>
        </patternFill>
      </fill>
    </dxf>
    <dxf>
      <fill>
        <patternFill patternType="none"/>
      </fill>
    </dxf>
    <dxf>
      <fill>
        <patternFill patternType="none"/>
      </fill>
    </dxf>
    <dxf>
      <fill>
        <patternFill patternType="none"/>
      </fill>
    </dxf>
    <dxf>
      <font>
        <color auto="1"/>
      </font>
      <fill>
        <patternFill patternType="none"/>
      </fill>
    </dxf>
    <dxf>
      <fill>
        <patternFill patternType="solid">
          <fgColor rgb="FF92D050"/>
          <bgColor rgb="FF92D050"/>
        </patternFill>
      </fill>
    </dxf>
    <dxf>
      <fill>
        <patternFill patternType="solid">
          <fgColor rgb="FF00B050"/>
          <bgColor rgb="FF00B050"/>
        </patternFill>
      </fill>
    </dxf>
    <dxf>
      <fill>
        <patternFill patternType="solid">
          <fgColor rgb="FF92D050"/>
          <bgColor rgb="FF92D050"/>
        </patternFill>
      </fill>
    </dxf>
    <dxf>
      <fill>
        <patternFill patternType="solid">
          <fgColor rgb="FFFFE598"/>
          <bgColor rgb="FFFFE598"/>
        </patternFill>
      </fill>
    </dxf>
    <dxf>
      <fill>
        <patternFill patternType="none"/>
      </fill>
    </dxf>
    <dxf>
      <fill>
        <patternFill patternType="solid">
          <fgColor rgb="FFFFD965"/>
          <bgColor rgb="FFFFD965"/>
        </patternFill>
      </fill>
    </dxf>
    <dxf>
      <font>
        <color auto="1"/>
      </font>
      <fill>
        <patternFill patternType="solid">
          <fgColor rgb="FFFFC000"/>
          <bgColor rgb="FFFFC000"/>
        </patternFill>
      </fill>
    </dxf>
    <dxf>
      <font>
        <color auto="1"/>
      </font>
      <fill>
        <patternFill patternType="solid">
          <fgColor rgb="FFFF0000"/>
          <bgColor rgb="FFFF0000"/>
        </patternFill>
      </fill>
    </dxf>
    <dxf>
      <font>
        <color auto="1"/>
      </font>
      <fill>
        <patternFill patternType="solid">
          <fgColor rgb="FF00B050"/>
          <bgColor rgb="FF00B050"/>
        </patternFill>
      </fill>
    </dxf>
    <dxf>
      <font>
        <color auto="1"/>
      </font>
      <fill>
        <patternFill patternType="solid">
          <fgColor rgb="FF92D050"/>
          <bgColor rgb="FF92D050"/>
        </patternFill>
      </fill>
    </dxf>
    <dxf>
      <font>
        <color auto="1"/>
      </font>
      <fill>
        <patternFill patternType="solid">
          <fgColor rgb="FFFFD965"/>
          <bgColor rgb="FFFFD965"/>
        </patternFill>
      </fill>
    </dxf>
    <dxf>
      <font>
        <color auto="1"/>
      </font>
      <fill>
        <patternFill patternType="solid">
          <fgColor rgb="FFFFD965"/>
          <bgColor rgb="FFFFD965"/>
        </patternFill>
      </fill>
    </dxf>
    <dxf>
      <font>
        <color auto="1"/>
      </font>
      <fill>
        <patternFill patternType="solid">
          <fgColor rgb="FFFFD965"/>
          <bgColor rgb="FFFFD965"/>
        </patternFill>
      </fill>
    </dxf>
    <dxf>
      <font>
        <color auto="1"/>
      </font>
      <fill>
        <patternFill patternType="solid">
          <fgColor rgb="FFFFD965"/>
          <bgColor rgb="FFFFD965"/>
        </patternFill>
      </fill>
    </dxf>
    <dxf>
      <font>
        <color auto="1"/>
      </font>
      <fill>
        <patternFill patternType="solid">
          <fgColor rgb="FFFFD965"/>
          <bgColor rgb="FFFFD965"/>
        </patternFill>
      </fill>
    </dxf>
    <dxf>
      <font>
        <color auto="1"/>
      </font>
      <fill>
        <patternFill patternType="solid">
          <fgColor rgb="FF92D050"/>
          <bgColor rgb="FF92D050"/>
        </patternFill>
      </fill>
    </dxf>
    <dxf>
      <font>
        <color auto="1"/>
      </font>
      <fill>
        <patternFill patternType="solid">
          <fgColor rgb="FFFFC000"/>
          <bgColor rgb="FFFFC000"/>
        </patternFill>
      </fill>
    </dxf>
    <dxf>
      <font>
        <color auto="1"/>
      </font>
      <fill>
        <patternFill patternType="solid">
          <fgColor rgb="FFFF0000"/>
          <bgColor rgb="FFFF0000"/>
        </patternFill>
      </fill>
    </dxf>
    <dxf>
      <font>
        <color auto="1"/>
      </font>
      <fill>
        <patternFill patternType="solid">
          <fgColor rgb="FF92D050"/>
          <bgColor rgb="FF92D050"/>
        </patternFill>
      </fill>
    </dxf>
    <dxf>
      <font>
        <color auto="1"/>
      </font>
      <fill>
        <patternFill patternType="solid">
          <fgColor rgb="FFFFC000"/>
          <bgColor rgb="FFFFC000"/>
        </patternFill>
      </fill>
    </dxf>
    <dxf>
      <font>
        <color auto="1"/>
      </font>
      <fill>
        <patternFill patternType="solid">
          <fgColor rgb="FFFF0000"/>
          <bgColor rgb="FFFF0000"/>
        </patternFill>
      </fill>
    </dxf>
    <dxf>
      <font>
        <color auto="1"/>
      </font>
      <fill>
        <patternFill patternType="solid">
          <fgColor rgb="FF92D050"/>
          <bgColor rgb="FF92D050"/>
        </patternFill>
      </fill>
    </dxf>
    <dxf>
      <font>
        <color auto="1"/>
      </font>
      <fill>
        <patternFill patternType="solid">
          <fgColor rgb="FFFFC000"/>
          <bgColor rgb="FFFFC000"/>
        </patternFill>
      </fill>
    </dxf>
    <dxf>
      <font>
        <color auto="1"/>
      </font>
      <fill>
        <patternFill patternType="solid">
          <fgColor rgb="FFFF0000"/>
          <bgColor rgb="FFFF0000"/>
        </patternFill>
      </fill>
    </dxf>
    <dxf>
      <font>
        <color auto="1"/>
      </font>
      <fill>
        <patternFill patternType="solid">
          <fgColor rgb="FF92D050"/>
          <bgColor rgb="FF92D050"/>
        </patternFill>
      </fill>
    </dxf>
    <dxf>
      <font>
        <color auto="1"/>
      </font>
      <fill>
        <patternFill patternType="solid">
          <fgColor rgb="FFFFC000"/>
          <bgColor rgb="FFFFC000"/>
        </patternFill>
      </fill>
    </dxf>
    <dxf>
      <font>
        <color auto="1"/>
      </font>
      <fill>
        <patternFill patternType="solid">
          <fgColor rgb="FFFF0000"/>
          <bgColor rgb="FFFF0000"/>
        </patternFill>
      </fill>
    </dxf>
    <dxf>
      <font>
        <color auto="1"/>
      </font>
      <fill>
        <patternFill patternType="solid">
          <fgColor rgb="FF92D050"/>
          <bgColor rgb="FF92D050"/>
        </patternFill>
      </fill>
    </dxf>
    <dxf>
      <font>
        <color auto="1"/>
      </font>
      <fill>
        <patternFill patternType="solid">
          <fgColor rgb="FFFFC000"/>
          <bgColor rgb="FFFFC000"/>
        </patternFill>
      </fill>
    </dxf>
    <dxf>
      <font>
        <color auto="1"/>
      </font>
      <fill>
        <patternFill patternType="solid">
          <fgColor rgb="FFFF0000"/>
          <bgColor rgb="FFFF0000"/>
        </patternFill>
      </fill>
    </dxf>
    <dxf>
      <font>
        <color auto="1"/>
      </font>
      <fill>
        <patternFill patternType="solid">
          <fgColor rgb="FFFFD965"/>
          <bgColor rgb="FFFFD965"/>
        </patternFill>
      </fill>
    </dxf>
    <dxf>
      <font>
        <color auto="1"/>
      </font>
      <fill>
        <patternFill patternType="solid">
          <fgColor rgb="FF92D050"/>
          <bgColor rgb="FF92D050"/>
        </patternFill>
      </fill>
    </dxf>
    <dxf>
      <font>
        <color auto="1"/>
      </font>
      <fill>
        <patternFill patternType="solid">
          <fgColor rgb="FFFFC000"/>
          <bgColor rgb="FFFFC000"/>
        </patternFill>
      </fill>
    </dxf>
    <dxf>
      <font>
        <color auto="1"/>
      </font>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ont>
        <color auto="1"/>
      </font>
      <fill>
        <patternFill patternType="solid">
          <fgColor rgb="FFFFD965"/>
          <bgColor rgb="FFFFD965"/>
        </patternFill>
      </fill>
    </dxf>
    <dxf>
      <font>
        <color auto="1"/>
      </font>
      <fill>
        <patternFill patternType="solid">
          <fgColor rgb="FF92D050"/>
          <bgColor rgb="FF92D050"/>
        </patternFill>
      </fill>
    </dxf>
    <dxf>
      <font>
        <color auto="1"/>
      </font>
      <fill>
        <patternFill patternType="solid">
          <fgColor rgb="FFFFC000"/>
          <bgColor rgb="FFFFC000"/>
        </patternFill>
      </fill>
    </dxf>
    <dxf>
      <font>
        <color auto="1"/>
      </font>
      <fill>
        <patternFill patternType="solid">
          <fgColor rgb="FFFF0000"/>
          <bgColor rgb="FFFF0000"/>
        </patternFill>
      </fill>
    </dxf>
    <dxf>
      <font>
        <color auto="1"/>
      </font>
      <fill>
        <patternFill patternType="solid">
          <fgColor rgb="FFFFD965"/>
          <bgColor rgb="FFFFD965"/>
        </patternFill>
      </fill>
    </dxf>
    <dxf>
      <font>
        <color auto="1"/>
      </font>
      <fill>
        <patternFill patternType="solid">
          <fgColor rgb="FF92D050"/>
          <bgColor rgb="FF92D050"/>
        </patternFill>
      </fill>
    </dxf>
    <dxf>
      <font>
        <color auto="1"/>
      </font>
      <fill>
        <patternFill patternType="solid">
          <fgColor rgb="FFFFC000"/>
          <bgColor rgb="FFFFC000"/>
        </patternFill>
      </fill>
    </dxf>
    <dxf>
      <font>
        <color auto="1"/>
      </font>
      <fill>
        <patternFill patternType="solid">
          <fgColor rgb="FFFF0000"/>
          <bgColor rgb="FFFF0000"/>
        </patternFill>
      </fill>
    </dxf>
    <dxf>
      <font>
        <color auto="1"/>
      </font>
      <fill>
        <patternFill patternType="solid">
          <fgColor rgb="FFFFD965"/>
          <bgColor rgb="FFFFD965"/>
        </patternFill>
      </fill>
    </dxf>
    <dxf>
      <font>
        <color auto="1"/>
      </font>
      <fill>
        <patternFill patternType="solid">
          <fgColor rgb="FF92D050"/>
          <bgColor rgb="FF92D050"/>
        </patternFill>
      </fill>
    </dxf>
    <dxf>
      <font>
        <color auto="1"/>
      </font>
      <fill>
        <patternFill patternType="solid">
          <fgColor rgb="FFFFC000"/>
          <bgColor rgb="FFFFC000"/>
        </patternFill>
      </fill>
    </dxf>
    <dxf>
      <font>
        <color auto="1"/>
      </font>
      <fill>
        <patternFill patternType="solid">
          <fgColor rgb="FFFF0000"/>
          <bgColor rgb="FFFF0000"/>
        </patternFill>
      </fill>
    </dxf>
    <dxf>
      <font>
        <color auto="1"/>
      </font>
      <fill>
        <patternFill patternType="solid">
          <fgColor rgb="FF92D050"/>
          <bgColor rgb="FF92D050"/>
        </patternFill>
      </fill>
    </dxf>
    <dxf>
      <font>
        <color auto="1"/>
      </font>
      <fill>
        <patternFill patternType="solid">
          <fgColor rgb="FF00B050"/>
          <bgColor rgb="FF00B050"/>
        </patternFill>
      </fill>
    </dxf>
    <dxf>
      <font>
        <color auto="1"/>
      </font>
      <fill>
        <patternFill patternType="solid">
          <fgColor rgb="FFFFD965"/>
          <bgColor rgb="FFFFD965"/>
        </patternFill>
      </fill>
    </dxf>
    <dxf>
      <font>
        <color auto="1"/>
      </font>
      <fill>
        <patternFill patternType="solid">
          <fgColor rgb="FFFFC000"/>
          <bgColor rgb="FFFFC000"/>
        </patternFill>
      </fill>
    </dxf>
    <dxf>
      <fill>
        <patternFill patternType="solid">
          <fgColor rgb="FFFFC000"/>
          <bgColor rgb="FFFFC000"/>
        </patternFill>
      </fill>
    </dxf>
    <dxf>
      <font>
        <color auto="1"/>
      </font>
      <fill>
        <patternFill patternType="solid">
          <fgColor rgb="FFFF0000"/>
          <bgColor rgb="FFFF0000"/>
        </patternFill>
      </fill>
    </dxf>
    <dxf>
      <font>
        <color auto="1"/>
      </font>
      <fill>
        <patternFill patternType="solid">
          <fgColor rgb="FF92D050"/>
          <bgColor rgb="FF92D050"/>
        </patternFill>
      </fill>
    </dxf>
    <dxf>
      <font>
        <color auto="1"/>
      </font>
      <fill>
        <patternFill patternType="solid">
          <fgColor rgb="FF00B050"/>
          <bgColor rgb="FF00B050"/>
        </patternFill>
      </fill>
    </dxf>
    <dxf>
      <font>
        <color auto="1"/>
      </font>
      <fill>
        <patternFill patternType="solid">
          <fgColor rgb="FFFFD965"/>
          <bgColor rgb="FFFFD965"/>
        </patternFill>
      </fill>
    </dxf>
    <dxf>
      <font>
        <color auto="1"/>
      </font>
      <fill>
        <patternFill patternType="solid">
          <fgColor rgb="FFFFC000"/>
          <bgColor rgb="FFFFC000"/>
        </patternFill>
      </fill>
    </dxf>
    <dxf>
      <fill>
        <patternFill patternType="solid">
          <fgColor rgb="FFFFC000"/>
          <bgColor rgb="FFFFC000"/>
        </patternFill>
      </fill>
    </dxf>
    <dxf>
      <font>
        <color auto="1"/>
      </font>
      <fill>
        <patternFill patternType="solid">
          <fgColor rgb="FFFF0000"/>
          <bgColor rgb="FFFF0000"/>
        </patternFill>
      </fill>
    </dxf>
    <dxf>
      <font>
        <color auto="1"/>
      </font>
      <fill>
        <patternFill patternType="solid">
          <fgColor rgb="FFFFD965"/>
          <bgColor rgb="FFFFD965"/>
        </patternFill>
      </fill>
    </dxf>
    <dxf>
      <font>
        <color auto="1"/>
      </font>
      <fill>
        <patternFill patternType="solid">
          <fgColor rgb="FF92D050"/>
          <bgColor rgb="FF92D050"/>
        </patternFill>
      </fill>
    </dxf>
    <dxf>
      <font>
        <color auto="1"/>
      </font>
      <fill>
        <patternFill patternType="solid">
          <fgColor rgb="FF00B050"/>
          <bgColor rgb="FF00B050"/>
        </patternFill>
      </fill>
    </dxf>
    <dxf>
      <font>
        <color auto="1"/>
      </font>
      <fill>
        <patternFill patternType="solid">
          <fgColor rgb="FFFFC000"/>
          <bgColor rgb="FFFFC000"/>
        </patternFill>
      </fill>
    </dxf>
    <dxf>
      <fill>
        <patternFill patternType="solid">
          <fgColor rgb="FFFFC000"/>
          <bgColor rgb="FFFFC000"/>
        </patternFill>
      </fill>
    </dxf>
    <dxf>
      <font>
        <color auto="1"/>
      </font>
      <fill>
        <patternFill patternType="solid">
          <fgColor rgb="FFFF0000"/>
          <bgColor rgb="FFFF0000"/>
        </patternFill>
      </fill>
    </dxf>
    <dxf>
      <font>
        <color auto="1"/>
      </font>
      <fill>
        <patternFill patternType="solid">
          <fgColor rgb="FF92D050"/>
          <bgColor rgb="FF92D050"/>
        </patternFill>
      </fill>
    </dxf>
    <dxf>
      <font>
        <color auto="1"/>
      </font>
      <fill>
        <patternFill patternType="solid">
          <fgColor rgb="FF00B050"/>
          <bgColor rgb="FF00B050"/>
        </patternFill>
      </fill>
    </dxf>
    <dxf>
      <font>
        <color auto="1"/>
      </font>
      <fill>
        <patternFill patternType="solid">
          <fgColor rgb="FFFFD965"/>
          <bgColor rgb="FFFFD965"/>
        </patternFill>
      </fill>
    </dxf>
    <dxf>
      <font>
        <color auto="1"/>
      </font>
      <fill>
        <patternFill patternType="solid">
          <fgColor rgb="FFFFC000"/>
          <bgColor rgb="FFFFC000"/>
        </patternFill>
      </fill>
    </dxf>
    <dxf>
      <fill>
        <patternFill patternType="solid">
          <fgColor rgb="FFFFC000"/>
          <bgColor rgb="FFFFC000"/>
        </patternFill>
      </fill>
    </dxf>
    <dxf>
      <font>
        <color auto="1"/>
      </font>
      <fill>
        <patternFill patternType="solid">
          <fgColor rgb="FFFF0000"/>
          <bgColor rgb="FFFF0000"/>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ill>
        <patternFill patternType="solid">
          <fgColor rgb="FFFFC7CE"/>
          <bgColor rgb="FFFFC7CE"/>
        </patternFill>
      </fill>
    </dxf>
    <dxf>
      <fill>
        <patternFill patternType="none"/>
      </fill>
    </dxf>
    <dxf>
      <fill>
        <patternFill patternType="none"/>
      </fill>
    </dxf>
    <dxf>
      <fill>
        <patternFill patternType="none"/>
      </fill>
    </dxf>
    <dxf>
      <font>
        <color auto="1"/>
      </font>
      <fill>
        <patternFill patternType="none"/>
      </fill>
    </dxf>
    <dxf>
      <fill>
        <patternFill patternType="solid">
          <fgColor rgb="FF92D050"/>
          <bgColor rgb="FF92D050"/>
        </patternFill>
      </fill>
    </dxf>
    <dxf>
      <fill>
        <patternFill patternType="solid">
          <fgColor rgb="FF00B050"/>
          <bgColor rgb="FF00B050"/>
        </patternFill>
      </fill>
    </dxf>
    <dxf>
      <fill>
        <patternFill patternType="solid">
          <fgColor rgb="FF92D050"/>
          <bgColor rgb="FF92D050"/>
        </patternFill>
      </fill>
    </dxf>
    <dxf>
      <fill>
        <patternFill patternType="solid">
          <fgColor rgb="FFFFE598"/>
          <bgColor rgb="FFFFE598"/>
        </patternFill>
      </fill>
    </dxf>
    <dxf>
      <fill>
        <patternFill patternType="none"/>
      </fill>
    </dxf>
    <dxf>
      <fill>
        <patternFill patternType="solid">
          <fgColor rgb="FFFFD965"/>
          <bgColor rgb="FFFFD965"/>
        </patternFill>
      </fill>
    </dxf>
    <dxf>
      <font>
        <color auto="1"/>
      </font>
      <fill>
        <patternFill patternType="solid">
          <fgColor rgb="FFFFC000"/>
          <bgColor rgb="FFFFC000"/>
        </patternFill>
      </fill>
    </dxf>
    <dxf>
      <font>
        <color auto="1"/>
      </font>
      <fill>
        <patternFill patternType="solid">
          <fgColor rgb="FFFF0000"/>
          <bgColor rgb="FFFF0000"/>
        </patternFill>
      </fill>
    </dxf>
    <dxf>
      <font>
        <color auto="1"/>
      </font>
      <fill>
        <patternFill patternType="solid">
          <fgColor rgb="FF00B050"/>
          <bgColor rgb="FF00B050"/>
        </patternFill>
      </fill>
    </dxf>
    <dxf>
      <font>
        <color auto="1"/>
      </font>
      <fill>
        <patternFill patternType="solid">
          <fgColor rgb="FF92D050"/>
          <bgColor rgb="FF92D050"/>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ill>
        <patternFill patternType="solid">
          <fgColor rgb="FFFFC7CE"/>
          <bgColor rgb="FFFFC7CE"/>
        </patternFill>
      </fill>
    </dxf>
    <dxf>
      <fill>
        <patternFill patternType="none"/>
      </fill>
    </dxf>
    <dxf>
      <fill>
        <patternFill patternType="none"/>
      </fill>
    </dxf>
    <dxf>
      <fill>
        <patternFill patternType="none"/>
      </fill>
    </dxf>
    <dxf>
      <font>
        <color auto="1"/>
      </font>
      <fill>
        <patternFill patternType="none"/>
      </fill>
    </dxf>
    <dxf>
      <fill>
        <patternFill patternType="solid">
          <fgColor rgb="FF92D050"/>
          <bgColor rgb="FF92D050"/>
        </patternFill>
      </fill>
    </dxf>
    <dxf>
      <fill>
        <patternFill patternType="solid">
          <fgColor rgb="FF00B050"/>
          <bgColor rgb="FF00B050"/>
        </patternFill>
      </fill>
    </dxf>
    <dxf>
      <fill>
        <patternFill patternType="solid">
          <fgColor rgb="FF92D050"/>
          <bgColor rgb="FF92D050"/>
        </patternFill>
      </fill>
    </dxf>
    <dxf>
      <fill>
        <patternFill patternType="solid">
          <fgColor rgb="FFFFE598"/>
          <bgColor rgb="FFFFE598"/>
        </patternFill>
      </fill>
    </dxf>
    <dxf>
      <fill>
        <patternFill patternType="none"/>
      </fill>
    </dxf>
    <dxf>
      <fill>
        <patternFill patternType="solid">
          <fgColor rgb="FFFFD965"/>
          <bgColor rgb="FFFFD965"/>
        </patternFill>
      </fill>
    </dxf>
    <dxf>
      <font>
        <color auto="1"/>
      </font>
      <fill>
        <patternFill patternType="solid">
          <fgColor rgb="FFFFC000"/>
          <bgColor rgb="FFFFC000"/>
        </patternFill>
      </fill>
    </dxf>
    <dxf>
      <font>
        <color auto="1"/>
      </font>
      <fill>
        <patternFill patternType="solid">
          <fgColor rgb="FFFF0000"/>
          <bgColor rgb="FFFF0000"/>
        </patternFill>
      </fill>
    </dxf>
    <dxf>
      <font>
        <color auto="1"/>
      </font>
      <fill>
        <patternFill patternType="solid">
          <fgColor rgb="FF00B050"/>
          <bgColor rgb="FF00B050"/>
        </patternFill>
      </fill>
    </dxf>
    <dxf>
      <font>
        <color auto="1"/>
      </font>
      <fill>
        <patternFill patternType="solid">
          <fgColor rgb="FF92D050"/>
          <bgColor rgb="FF92D050"/>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ill>
        <patternFill patternType="solid">
          <fgColor rgb="FFFFC7CE"/>
          <bgColor rgb="FFFFC7CE"/>
        </patternFill>
      </fill>
    </dxf>
    <dxf>
      <fill>
        <patternFill patternType="none"/>
      </fill>
    </dxf>
    <dxf>
      <fill>
        <patternFill patternType="none"/>
      </fill>
    </dxf>
    <dxf>
      <fill>
        <patternFill patternType="none"/>
      </fill>
    </dxf>
    <dxf>
      <font>
        <color auto="1"/>
      </font>
      <fill>
        <patternFill patternType="none"/>
      </fill>
    </dxf>
    <dxf>
      <fill>
        <patternFill patternType="solid">
          <fgColor rgb="FF92D050"/>
          <bgColor rgb="FF92D050"/>
        </patternFill>
      </fill>
    </dxf>
    <dxf>
      <fill>
        <patternFill patternType="solid">
          <fgColor rgb="FF00B050"/>
          <bgColor rgb="FF00B050"/>
        </patternFill>
      </fill>
    </dxf>
    <dxf>
      <fill>
        <patternFill patternType="solid">
          <fgColor rgb="FF92D050"/>
          <bgColor rgb="FF92D050"/>
        </patternFill>
      </fill>
    </dxf>
    <dxf>
      <fill>
        <patternFill patternType="solid">
          <fgColor rgb="FFFFE598"/>
          <bgColor rgb="FFFFE598"/>
        </patternFill>
      </fill>
    </dxf>
    <dxf>
      <fill>
        <patternFill patternType="none"/>
      </fill>
    </dxf>
    <dxf>
      <fill>
        <patternFill patternType="solid">
          <fgColor rgb="FFFFD965"/>
          <bgColor rgb="FFFFD965"/>
        </patternFill>
      </fill>
    </dxf>
    <dxf>
      <font>
        <color auto="1"/>
      </font>
      <fill>
        <patternFill patternType="solid">
          <fgColor rgb="FFFFC000"/>
          <bgColor rgb="FFFFC000"/>
        </patternFill>
      </fill>
    </dxf>
    <dxf>
      <font>
        <color auto="1"/>
      </font>
      <fill>
        <patternFill patternType="solid">
          <fgColor rgb="FFFF0000"/>
          <bgColor rgb="FFFF0000"/>
        </patternFill>
      </fill>
    </dxf>
    <dxf>
      <font>
        <color auto="1"/>
      </font>
      <fill>
        <patternFill patternType="solid">
          <fgColor rgb="FF00B050"/>
          <bgColor rgb="FF00B050"/>
        </patternFill>
      </fill>
    </dxf>
    <dxf>
      <font>
        <color auto="1"/>
      </font>
      <fill>
        <patternFill patternType="solid">
          <fgColor rgb="FF92D050"/>
          <bgColor rgb="FF92D050"/>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ill>
        <patternFill patternType="solid">
          <fgColor rgb="FFFFC7CE"/>
          <bgColor rgb="FFFFC7CE"/>
        </patternFill>
      </fill>
    </dxf>
    <dxf>
      <fill>
        <patternFill patternType="none"/>
      </fill>
    </dxf>
    <dxf>
      <fill>
        <patternFill patternType="none"/>
      </fill>
    </dxf>
    <dxf>
      <fill>
        <patternFill patternType="none"/>
      </fill>
    </dxf>
    <dxf>
      <font>
        <color auto="1"/>
      </font>
      <fill>
        <patternFill patternType="none"/>
      </fill>
    </dxf>
    <dxf>
      <fill>
        <patternFill patternType="solid">
          <fgColor rgb="FF92D050"/>
          <bgColor rgb="FF92D050"/>
        </patternFill>
      </fill>
    </dxf>
    <dxf>
      <fill>
        <patternFill patternType="solid">
          <fgColor rgb="FF00B050"/>
          <bgColor rgb="FF00B050"/>
        </patternFill>
      </fill>
    </dxf>
    <dxf>
      <fill>
        <patternFill patternType="solid">
          <fgColor rgb="FF92D050"/>
          <bgColor rgb="FF92D050"/>
        </patternFill>
      </fill>
    </dxf>
    <dxf>
      <fill>
        <patternFill patternType="solid">
          <fgColor rgb="FFFFE598"/>
          <bgColor rgb="FFFFE598"/>
        </patternFill>
      </fill>
    </dxf>
    <dxf>
      <fill>
        <patternFill patternType="none"/>
      </fill>
    </dxf>
    <dxf>
      <fill>
        <patternFill patternType="solid">
          <fgColor rgb="FFFFD965"/>
          <bgColor rgb="FFFFD965"/>
        </patternFill>
      </fill>
    </dxf>
    <dxf>
      <font>
        <color auto="1"/>
      </font>
      <fill>
        <patternFill patternType="solid">
          <fgColor rgb="FFFFC000"/>
          <bgColor rgb="FFFFC000"/>
        </patternFill>
      </fill>
    </dxf>
    <dxf>
      <font>
        <color auto="1"/>
      </font>
      <fill>
        <patternFill patternType="solid">
          <fgColor rgb="FFFF0000"/>
          <bgColor rgb="FFFF0000"/>
        </patternFill>
      </fill>
    </dxf>
    <dxf>
      <font>
        <color auto="1"/>
      </font>
      <fill>
        <patternFill patternType="solid">
          <fgColor rgb="FF00B050"/>
          <bgColor rgb="FF00B050"/>
        </patternFill>
      </fill>
    </dxf>
    <dxf>
      <font>
        <color auto="1"/>
      </font>
      <fill>
        <patternFill patternType="solid">
          <fgColor rgb="FF92D050"/>
          <bgColor rgb="FF92D05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38100</xdr:colOff>
      <xdr:row>0</xdr:row>
      <xdr:rowOff>76200</xdr:rowOff>
    </xdr:from>
    <xdr:ext cx="2305050" cy="7429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6</xdr:col>
      <xdr:colOff>1628775</xdr:colOff>
      <xdr:row>0</xdr:row>
      <xdr:rowOff>219075</xdr:rowOff>
    </xdr:from>
    <xdr:ext cx="1790700" cy="533400"/>
    <xdr:pic>
      <xdr:nvPicPr>
        <xdr:cNvPr id="3" name="image2.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5</xdr:col>
      <xdr:colOff>552450</xdr:colOff>
      <xdr:row>6</xdr:row>
      <xdr:rowOff>371475</xdr:rowOff>
    </xdr:from>
    <xdr:ext cx="2495550" cy="1495425"/>
    <xdr:sp macro="" textlink="">
      <xdr:nvSpPr>
        <xdr:cNvPr id="2" name="CuadroTexto 1">
          <a:extLst>
            <a:ext uri="{FF2B5EF4-FFF2-40B4-BE49-F238E27FC236}">
              <a16:creationId xmlns:a16="http://schemas.microsoft.com/office/drawing/2014/main" id="{00000000-0008-0000-0200-000002000000}"/>
            </a:ext>
          </a:extLst>
        </xdr:cNvPr>
        <xdr:cNvSpPr txBox="1"/>
      </xdr:nvSpPr>
      <xdr:spPr>
        <a:xfrm>
          <a:off x="15978868" y="2542085"/>
          <a:ext cx="2503079" cy="1502411"/>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 B y D, (No.) enumerar secuencialmente .</a:t>
          </a:r>
        </a:p>
        <a:p>
          <a:r>
            <a:rPr lang="es-CO" sz="1100">
              <a:solidFill>
                <a:srgbClr val="595959"/>
              </a:solidFill>
              <a:latin typeface="Azo Sans" panose="020B0603030303020204" pitchFamily="34" charset="77"/>
            </a:rPr>
            <a:t>Un factor temático puede tener muchos factores específicos, no siempre es una relación 1 a 1</a:t>
          </a:r>
        </a:p>
      </xdr:txBody>
    </xdr:sp>
    <xdr:clientData fLocksWithSheet="0"/>
  </xdr:oneCellAnchor>
  <xdr:oneCellAnchor>
    <xdr:from>
      <xdr:col>0</xdr:col>
      <xdr:colOff>85725</xdr:colOff>
      <xdr:row>0</xdr:row>
      <xdr:rowOff>76200</xdr:rowOff>
    </xdr:from>
    <xdr:ext cx="2628900" cy="771525"/>
    <xdr:pic>
      <xdr:nvPicPr>
        <xdr:cNvPr id="3" name="image3.png">
          <a:extLst>
            <a:ext uri="{FF2B5EF4-FFF2-40B4-BE49-F238E27FC236}">
              <a16:creationId xmlns:a16="http://schemas.microsoft.com/office/drawing/2014/main" id="{00000000-0008-0000-02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3924300</xdr:colOff>
      <xdr:row>0</xdr:row>
      <xdr:rowOff>133350</xdr:rowOff>
    </xdr:from>
    <xdr:ext cx="1885950" cy="657225"/>
    <xdr:pic>
      <xdr:nvPicPr>
        <xdr:cNvPr id="4" name="image4.png">
          <a:extLst>
            <a:ext uri="{FF2B5EF4-FFF2-40B4-BE49-F238E27FC236}">
              <a16:creationId xmlns:a16="http://schemas.microsoft.com/office/drawing/2014/main" id="{00000000-0008-0000-0200-000004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8</xdr:col>
      <xdr:colOff>28575</xdr:colOff>
      <xdr:row>0</xdr:row>
      <xdr:rowOff>47625</xdr:rowOff>
    </xdr:from>
    <xdr:ext cx="2152650" cy="5838825"/>
    <xdr:sp macro="" textlink="">
      <xdr:nvSpPr>
        <xdr:cNvPr id="4" name="CuadroTexto 3">
          <a:extLst>
            <a:ext uri="{FF2B5EF4-FFF2-40B4-BE49-F238E27FC236}">
              <a16:creationId xmlns:a16="http://schemas.microsoft.com/office/drawing/2014/main" id="{00000000-0008-0000-0300-000004000000}"/>
            </a:ext>
          </a:extLst>
        </xdr:cNvPr>
        <xdr:cNvSpPr txBox="1"/>
      </xdr:nvSpPr>
      <xdr:spPr>
        <a:xfrm>
          <a:off x="11275219" y="476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 cuenta-.</a:t>
          </a:r>
        </a:p>
        <a:p>
          <a:r>
            <a:rPr lang="es-CO" sz="1100"/>
            <a:t>1- La estrategia ( Columna A),  es la forma como se va a gestionar la debilidad o la fortaleza( contexto interno) o la amenaza y la oportunidad</a:t>
          </a:r>
        </a:p>
        <a:p>
          <a:r>
            <a:rPr lang="es-CO" sz="1100"/>
            <a:t> ( contexto externo).</a:t>
          </a:r>
        </a:p>
        <a:p>
          <a:endParaRPr lang="es-CO" sz="1100"/>
        </a:p>
        <a:p>
          <a:r>
            <a:rPr lang="es-CO" sz="1100"/>
            <a:t>2. Columnas (B,C;D;E)</a:t>
          </a:r>
        </a:p>
        <a:p>
          <a:r>
            <a:rPr lang="es-CO" sz="1100"/>
            <a:t>Copiar el numero que corresponde, según la debilidad , oportunidad, fortaleza o amenaza identificada.</a:t>
          </a:r>
        </a:p>
        <a:p>
          <a:r>
            <a:rPr lang="es-CO" sz="1100"/>
            <a:t> </a:t>
          </a:r>
        </a:p>
        <a:p>
          <a:r>
            <a:rPr lang="es-CO" sz="1100"/>
            <a:t>3. Las oportunidades y fortalezas se pueden gestionar  a través de acciones o proyectos  que se incluyen en el plan de acción ( mejoras), si se considera que aportan valor </a:t>
          </a:r>
        </a:p>
        <a:p>
          <a:endParaRPr lang="es-CO" sz="1100"/>
        </a:p>
        <a:p>
          <a:r>
            <a:rPr lang="es-CO" sz="1100"/>
            <a:t>Las debilidades y amenazas si  afectan los objetivos estratégicos y requieren recursos se documentan en este plan de acción  .</a:t>
          </a:r>
        </a:p>
        <a:p>
          <a:endParaRPr lang="es-CO" sz="1100"/>
        </a:p>
        <a:p>
          <a:r>
            <a:rPr lang="es-CO" sz="1100"/>
            <a:t>Si la debilidad o amenaza afecta la parte operativa ( errores, demoras, etc.) se llevan como causa  de los riesgos, en el Plan de riesgos respectivo.</a:t>
          </a:r>
        </a:p>
      </xdr:txBody>
    </xdr:sp>
    <xdr:clientData fLocksWithSheet="0"/>
  </xdr:oneCellAnchor>
  <xdr:oneCellAnchor>
    <xdr:from>
      <xdr:col>0</xdr:col>
      <xdr:colOff>142875</xdr:colOff>
      <xdr:row>0</xdr:row>
      <xdr:rowOff>209550</xdr:rowOff>
    </xdr:from>
    <xdr:ext cx="2895600" cy="838200"/>
    <xdr:pic>
      <xdr:nvPicPr>
        <xdr:cNvPr id="2" name="image5.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5</xdr:col>
      <xdr:colOff>533400</xdr:colOff>
      <xdr:row>0</xdr:row>
      <xdr:rowOff>342900</xdr:rowOff>
    </xdr:from>
    <xdr:ext cx="1724025" cy="542925"/>
    <xdr:pic>
      <xdr:nvPicPr>
        <xdr:cNvPr id="3" name="image6.png">
          <a:extLst>
            <a:ext uri="{FF2B5EF4-FFF2-40B4-BE49-F238E27FC236}">
              <a16:creationId xmlns:a16="http://schemas.microsoft.com/office/drawing/2014/main" id="{00000000-0008-0000-03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0</xdr:rowOff>
    </xdr:from>
    <xdr:ext cx="1885950" cy="504825"/>
    <xdr:pic>
      <xdr:nvPicPr>
        <xdr:cNvPr id="2" name="image7.pn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9525</xdr:colOff>
      <xdr:row>0</xdr:row>
      <xdr:rowOff>95250</xdr:rowOff>
    </xdr:from>
    <xdr:ext cx="2686050" cy="666750"/>
    <xdr:pic>
      <xdr:nvPicPr>
        <xdr:cNvPr id="2" name="image8.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0</xdr:col>
      <xdr:colOff>28575</xdr:colOff>
      <xdr:row>0</xdr:row>
      <xdr:rowOff>76200</xdr:rowOff>
    </xdr:from>
    <xdr:ext cx="3086100" cy="838200"/>
    <xdr:pic>
      <xdr:nvPicPr>
        <xdr:cNvPr id="2" name="image9.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0</xdr:col>
      <xdr:colOff>0</xdr:colOff>
      <xdr:row>0</xdr:row>
      <xdr:rowOff>0</xdr:rowOff>
    </xdr:from>
    <xdr:ext cx="2381250" cy="723900"/>
    <xdr:pic>
      <xdr:nvPicPr>
        <xdr:cNvPr id="2" name="image10.png">
          <a:extLst>
            <a:ext uri="{FF2B5EF4-FFF2-40B4-BE49-F238E27FC236}">
              <a16:creationId xmlns:a16="http://schemas.microsoft.com/office/drawing/2014/main" id="{00000000-0008-0000-0A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762000</xdr:colOff>
      <xdr:row>0</xdr:row>
      <xdr:rowOff>200025</xdr:rowOff>
    </xdr:from>
    <xdr:ext cx="1104900" cy="400050"/>
    <xdr:pic>
      <xdr:nvPicPr>
        <xdr:cNvPr id="3" name="image11.png">
          <a:extLst>
            <a:ext uri="{FF2B5EF4-FFF2-40B4-BE49-F238E27FC236}">
              <a16:creationId xmlns:a16="http://schemas.microsoft.com/office/drawing/2014/main" id="{00000000-0008-0000-0A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0</xdr:col>
      <xdr:colOff>0</xdr:colOff>
      <xdr:row>0</xdr:row>
      <xdr:rowOff>0</xdr:rowOff>
    </xdr:from>
    <xdr:ext cx="2381250" cy="723900"/>
    <xdr:pic>
      <xdr:nvPicPr>
        <xdr:cNvPr id="2" name="image12.png">
          <a:extLst>
            <a:ext uri="{FF2B5EF4-FFF2-40B4-BE49-F238E27FC236}">
              <a16:creationId xmlns:a16="http://schemas.microsoft.com/office/drawing/2014/main" id="{00000000-0008-0000-0B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952500</xdr:colOff>
      <xdr:row>0</xdr:row>
      <xdr:rowOff>114300</xdr:rowOff>
    </xdr:from>
    <xdr:ext cx="1104900" cy="400050"/>
    <xdr:pic>
      <xdr:nvPicPr>
        <xdr:cNvPr id="3" name="image13.png">
          <a:extLst>
            <a:ext uri="{FF2B5EF4-FFF2-40B4-BE49-F238E27FC236}">
              <a16:creationId xmlns:a16="http://schemas.microsoft.com/office/drawing/2014/main" id="{00000000-0008-0000-0B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0</xdr:col>
      <xdr:colOff>0</xdr:colOff>
      <xdr:row>0</xdr:row>
      <xdr:rowOff>0</xdr:rowOff>
    </xdr:from>
    <xdr:ext cx="2381250" cy="723900"/>
    <xdr:pic>
      <xdr:nvPicPr>
        <xdr:cNvPr id="2" name="image14.png">
          <a:extLst>
            <a:ext uri="{FF2B5EF4-FFF2-40B4-BE49-F238E27FC236}">
              <a16:creationId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923925</xdr:colOff>
      <xdr:row>0</xdr:row>
      <xdr:rowOff>190500</xdr:rowOff>
    </xdr:from>
    <xdr:ext cx="1104900" cy="400050"/>
    <xdr:pic>
      <xdr:nvPicPr>
        <xdr:cNvPr id="3" name="image15.png">
          <a:extLst>
            <a:ext uri="{FF2B5EF4-FFF2-40B4-BE49-F238E27FC236}">
              <a16:creationId xmlns:a16="http://schemas.microsoft.com/office/drawing/2014/main" id="{00000000-0008-0000-0C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0</xdr:colOff>
      <xdr:row>0</xdr:row>
      <xdr:rowOff>0</xdr:rowOff>
    </xdr:from>
    <xdr:ext cx="2381250" cy="723900"/>
    <xdr:pic>
      <xdr:nvPicPr>
        <xdr:cNvPr id="2" name="image16.png">
          <a:extLst>
            <a:ext uri="{FF2B5EF4-FFF2-40B4-BE49-F238E27FC236}">
              <a16:creationId xmlns:a16="http://schemas.microsoft.com/office/drawing/2014/main" id="{00000000-0008-0000-0D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12</xdr:col>
      <xdr:colOff>9525</xdr:colOff>
      <xdr:row>0</xdr:row>
      <xdr:rowOff>152400</xdr:rowOff>
    </xdr:from>
    <xdr:ext cx="1104900" cy="400050"/>
    <xdr:pic>
      <xdr:nvPicPr>
        <xdr:cNvPr id="3" name="image17.png">
          <a:extLst>
            <a:ext uri="{FF2B5EF4-FFF2-40B4-BE49-F238E27FC236}">
              <a16:creationId xmlns:a16="http://schemas.microsoft.com/office/drawing/2014/main" id="{00000000-0008-0000-0D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7CAAC"/>
    <pageSetUpPr fitToPage="1"/>
  </sheetPr>
  <dimension ref="A1:AA183"/>
  <sheetViews>
    <sheetView showGridLines="0" topLeftCell="A7" workbookViewId="0">
      <selection activeCell="D11" sqref="D11:I11"/>
    </sheetView>
  </sheetViews>
  <sheetFormatPr baseColWidth="10" defaultColWidth="14.42578125" defaultRowHeight="15" customHeight="1"/>
  <cols>
    <col min="1" max="1" width="23.42578125" customWidth="1"/>
    <col min="2" max="2" width="18" customWidth="1"/>
    <col min="3" max="3" width="27" customWidth="1"/>
    <col min="4" max="4" width="14.85546875" customWidth="1"/>
    <col min="5" max="7" width="32.5703125" customWidth="1"/>
    <col min="8" max="8" width="12.42578125" customWidth="1"/>
    <col min="9" max="9" width="11.42578125" customWidth="1"/>
    <col min="10" max="10" width="2.5703125" customWidth="1"/>
    <col min="11" max="27" width="11.42578125" customWidth="1"/>
  </cols>
  <sheetData>
    <row r="1" spans="1:27" ht="42" customHeight="1">
      <c r="B1" s="1"/>
      <c r="C1" s="232"/>
      <c r="D1" s="233"/>
      <c r="E1" s="233"/>
      <c r="F1" s="233"/>
      <c r="K1" s="2"/>
      <c r="L1" s="2"/>
      <c r="M1" s="2"/>
      <c r="N1" s="2"/>
      <c r="O1" s="2"/>
      <c r="P1" s="2"/>
      <c r="Q1" s="2"/>
      <c r="R1" s="2"/>
      <c r="S1" s="2"/>
      <c r="T1" s="2"/>
      <c r="U1" s="2"/>
      <c r="V1" s="2"/>
      <c r="W1" s="2"/>
      <c r="X1" s="2"/>
      <c r="Y1" s="2"/>
      <c r="Z1" s="2"/>
      <c r="AA1" s="2"/>
    </row>
    <row r="2" spans="1:27">
      <c r="C2" s="233"/>
      <c r="D2" s="233"/>
      <c r="E2" s="233"/>
      <c r="F2" s="233"/>
      <c r="K2" s="2"/>
      <c r="L2" s="2"/>
      <c r="M2" s="2"/>
      <c r="N2" s="2"/>
      <c r="O2" s="2"/>
      <c r="P2" s="2"/>
      <c r="Q2" s="2"/>
      <c r="R2" s="2"/>
      <c r="S2" s="2"/>
      <c r="T2" s="2"/>
      <c r="U2" s="2"/>
      <c r="V2" s="2"/>
      <c r="W2" s="2"/>
      <c r="X2" s="2"/>
      <c r="Y2" s="2"/>
      <c r="Z2" s="2"/>
      <c r="AA2" s="2"/>
    </row>
    <row r="3" spans="1:27" ht="9.75" customHeight="1">
      <c r="C3" s="3"/>
      <c r="K3" s="2"/>
      <c r="L3" s="2"/>
      <c r="M3" s="2"/>
      <c r="N3" s="2"/>
      <c r="O3" s="2"/>
      <c r="P3" s="2"/>
      <c r="Q3" s="2"/>
      <c r="R3" s="2"/>
      <c r="S3" s="2"/>
      <c r="T3" s="2"/>
      <c r="U3" s="2"/>
      <c r="V3" s="2"/>
      <c r="W3" s="2"/>
      <c r="X3" s="2"/>
      <c r="Y3" s="2"/>
      <c r="Z3" s="2"/>
      <c r="AA3" s="2"/>
    </row>
    <row r="4" spans="1:27" ht="9.75" customHeight="1">
      <c r="C4" s="3"/>
      <c r="D4" s="4"/>
      <c r="E4" s="4"/>
      <c r="F4" s="4"/>
      <c r="G4" s="4"/>
      <c r="H4" s="4"/>
      <c r="K4" s="2"/>
      <c r="L4" s="2"/>
      <c r="M4" s="2"/>
      <c r="N4" s="2"/>
      <c r="O4" s="2"/>
      <c r="P4" s="2"/>
      <c r="Q4" s="2"/>
      <c r="R4" s="2"/>
      <c r="S4" s="2"/>
      <c r="T4" s="2"/>
      <c r="U4" s="2"/>
      <c r="V4" s="2"/>
      <c r="W4" s="2"/>
      <c r="X4" s="2"/>
      <c r="Y4" s="2"/>
      <c r="Z4" s="2"/>
      <c r="AA4" s="2"/>
    </row>
    <row r="5" spans="1:27" ht="28.5">
      <c r="A5" s="234" t="s">
        <v>0</v>
      </c>
      <c r="B5" s="233"/>
      <c r="C5" s="233"/>
      <c r="D5" s="233"/>
      <c r="E5" s="233"/>
      <c r="F5" s="233"/>
      <c r="G5" s="233"/>
      <c r="H5" s="233"/>
      <c r="I5" s="233"/>
      <c r="K5" s="2"/>
      <c r="L5" s="2"/>
      <c r="M5" s="2"/>
      <c r="N5" s="2"/>
      <c r="O5" s="2"/>
      <c r="P5" s="2"/>
      <c r="Q5" s="2"/>
      <c r="R5" s="2"/>
      <c r="S5" s="2"/>
      <c r="T5" s="2"/>
      <c r="U5" s="2"/>
      <c r="V5" s="2"/>
      <c r="W5" s="2"/>
      <c r="X5" s="2"/>
      <c r="Y5" s="2"/>
      <c r="Z5" s="2"/>
      <c r="AA5" s="2"/>
    </row>
    <row r="6" spans="1:27">
      <c r="C6" s="3"/>
      <c r="K6" s="2"/>
      <c r="L6" s="2"/>
      <c r="M6" s="2"/>
      <c r="N6" s="2"/>
      <c r="O6" s="2"/>
      <c r="P6" s="2"/>
      <c r="Q6" s="2"/>
      <c r="R6" s="2"/>
      <c r="S6" s="2"/>
      <c r="T6" s="2"/>
      <c r="U6" s="2"/>
      <c r="V6" s="2"/>
      <c r="W6" s="2"/>
      <c r="X6" s="2"/>
      <c r="Y6" s="2"/>
      <c r="Z6" s="2"/>
      <c r="AA6" s="2"/>
    </row>
    <row r="7" spans="1:27" ht="31.5" customHeight="1">
      <c r="A7" s="226" t="s">
        <v>1</v>
      </c>
      <c r="B7" s="227"/>
      <c r="C7" s="227"/>
      <c r="D7" s="235" t="s">
        <v>2</v>
      </c>
      <c r="E7" s="229"/>
      <c r="F7" s="229"/>
      <c r="G7" s="229"/>
      <c r="H7" s="229"/>
      <c r="I7" s="229"/>
      <c r="J7" s="5"/>
      <c r="K7" s="6"/>
      <c r="L7" s="6"/>
      <c r="M7" s="6"/>
      <c r="N7" s="6"/>
      <c r="O7" s="6"/>
      <c r="P7" s="6"/>
      <c r="Q7" s="6"/>
      <c r="R7" s="6"/>
      <c r="S7" s="6"/>
      <c r="T7" s="6"/>
      <c r="U7" s="6"/>
      <c r="V7" s="6"/>
      <c r="W7" s="6"/>
      <c r="X7" s="6"/>
      <c r="Y7" s="6"/>
      <c r="Z7" s="6"/>
      <c r="AA7" s="6"/>
    </row>
    <row r="8" spans="1:27" ht="16.5" customHeight="1">
      <c r="A8" s="223"/>
      <c r="B8" s="223"/>
      <c r="C8" s="223"/>
      <c r="D8" s="7"/>
      <c r="E8" s="8"/>
      <c r="F8" s="5"/>
      <c r="G8" s="5"/>
      <c r="H8" s="5"/>
      <c r="I8" s="5"/>
      <c r="J8" s="5"/>
      <c r="K8" s="6"/>
      <c r="L8" s="6"/>
      <c r="M8" s="6"/>
      <c r="N8" s="6"/>
      <c r="O8" s="6"/>
      <c r="P8" s="6"/>
      <c r="Q8" s="6"/>
      <c r="R8" s="6"/>
      <c r="S8" s="6"/>
      <c r="T8" s="6"/>
      <c r="U8" s="6"/>
      <c r="V8" s="6"/>
      <c r="W8" s="6"/>
      <c r="X8" s="6"/>
      <c r="Y8" s="6"/>
      <c r="Z8" s="6"/>
      <c r="AA8" s="6"/>
    </row>
    <row r="9" spans="1:27" ht="54" customHeight="1">
      <c r="A9" s="226" t="s">
        <v>3</v>
      </c>
      <c r="B9" s="227"/>
      <c r="C9" s="227"/>
      <c r="D9" s="114" t="s">
        <v>4</v>
      </c>
      <c r="E9" s="230" t="s">
        <v>5</v>
      </c>
      <c r="F9" s="229"/>
      <c r="G9" s="229"/>
      <c r="H9" s="229"/>
      <c r="I9" s="229"/>
      <c r="J9" s="5"/>
      <c r="K9" s="6"/>
      <c r="L9" s="6"/>
      <c r="M9" s="6"/>
      <c r="N9" s="6"/>
      <c r="O9" s="6"/>
      <c r="P9" s="6"/>
      <c r="Q9" s="6"/>
      <c r="R9" s="6"/>
      <c r="S9" s="6"/>
      <c r="T9" s="6"/>
      <c r="U9" s="6"/>
      <c r="V9" s="6"/>
      <c r="W9" s="6"/>
      <c r="X9" s="6"/>
      <c r="Y9" s="6"/>
      <c r="Z9" s="6"/>
      <c r="AA9" s="6"/>
    </row>
    <row r="10" spans="1:27" ht="19.5" customHeight="1">
      <c r="A10" s="224"/>
      <c r="B10" s="224"/>
      <c r="C10" s="225"/>
      <c r="K10" s="2"/>
      <c r="L10" s="2"/>
      <c r="M10" s="2"/>
      <c r="N10" s="2"/>
      <c r="O10" s="2"/>
      <c r="P10" s="2"/>
      <c r="Q10" s="2"/>
      <c r="R10" s="2"/>
      <c r="S10" s="2"/>
      <c r="T10" s="2"/>
      <c r="U10" s="2"/>
      <c r="V10" s="2"/>
      <c r="W10" s="2"/>
      <c r="X10" s="2"/>
      <c r="Y10" s="2"/>
      <c r="Z10" s="2"/>
      <c r="AA10" s="2"/>
    </row>
    <row r="11" spans="1:27" ht="32.25" customHeight="1">
      <c r="A11" s="226" t="s">
        <v>6</v>
      </c>
      <c r="B11" s="227"/>
      <c r="C11" s="227"/>
      <c r="D11" s="228"/>
      <c r="E11" s="229"/>
      <c r="F11" s="229"/>
      <c r="G11" s="229"/>
      <c r="H11" s="229"/>
      <c r="I11" s="229"/>
      <c r="K11" s="2"/>
      <c r="L11" s="2"/>
      <c r="M11" s="2"/>
      <c r="N11" s="2"/>
      <c r="O11" s="2"/>
      <c r="P11" s="2"/>
      <c r="Q11" s="2"/>
      <c r="R11" s="2"/>
      <c r="S11" s="2"/>
      <c r="T11" s="2"/>
      <c r="U11" s="2"/>
      <c r="V11" s="2"/>
      <c r="W11" s="2"/>
      <c r="X11" s="2"/>
      <c r="Y11" s="2"/>
      <c r="Z11" s="2"/>
      <c r="AA11" s="2"/>
    </row>
    <row r="12" spans="1:27" ht="32.25" customHeight="1">
      <c r="A12" s="226" t="s">
        <v>7</v>
      </c>
      <c r="B12" s="227"/>
      <c r="C12" s="227"/>
      <c r="D12" s="230"/>
      <c r="E12" s="229"/>
      <c r="F12" s="229"/>
      <c r="G12" s="229"/>
      <c r="H12" s="229"/>
      <c r="I12" s="229"/>
      <c r="J12" s="5"/>
      <c r="K12" s="6"/>
      <c r="L12" s="6"/>
      <c r="M12" s="6"/>
      <c r="N12" s="6"/>
      <c r="O12" s="6"/>
      <c r="P12" s="6"/>
      <c r="Q12" s="6"/>
      <c r="R12" s="6"/>
      <c r="S12" s="6"/>
      <c r="T12" s="6"/>
      <c r="U12" s="6"/>
      <c r="V12" s="6"/>
      <c r="W12" s="6"/>
      <c r="X12" s="6"/>
      <c r="Y12" s="6"/>
      <c r="Z12" s="6"/>
      <c r="AA12" s="6"/>
    </row>
    <row r="13" spans="1:27" ht="32.25" customHeight="1">
      <c r="A13" s="226" t="s">
        <v>8</v>
      </c>
      <c r="B13" s="227"/>
      <c r="C13" s="227"/>
      <c r="D13" s="230" t="s">
        <v>9</v>
      </c>
      <c r="E13" s="229"/>
      <c r="F13" s="229"/>
      <c r="G13" s="229"/>
      <c r="H13" s="229"/>
      <c r="I13" s="229"/>
      <c r="J13" s="5"/>
      <c r="K13" s="6"/>
      <c r="L13" s="6"/>
      <c r="M13" s="6"/>
      <c r="N13" s="6"/>
      <c r="O13" s="6"/>
      <c r="P13" s="6"/>
      <c r="Q13" s="6"/>
      <c r="R13" s="6"/>
      <c r="S13" s="6"/>
      <c r="T13" s="6"/>
      <c r="U13" s="6"/>
      <c r="V13" s="6"/>
      <c r="W13" s="6"/>
      <c r="X13" s="6"/>
      <c r="Y13" s="6"/>
      <c r="Z13" s="6"/>
      <c r="AA13" s="6"/>
    </row>
    <row r="14" spans="1:27" ht="32.25" customHeight="1">
      <c r="A14" s="226" t="s">
        <v>10</v>
      </c>
      <c r="B14" s="227"/>
      <c r="C14" s="227"/>
      <c r="D14" s="230"/>
      <c r="E14" s="229"/>
      <c r="F14" s="229"/>
      <c r="G14" s="229"/>
      <c r="H14" s="229"/>
      <c r="I14" s="229"/>
      <c r="J14" s="5"/>
      <c r="K14" s="6"/>
      <c r="L14" s="6"/>
      <c r="M14" s="6"/>
      <c r="N14" s="6"/>
      <c r="O14" s="6"/>
      <c r="P14" s="6"/>
      <c r="Q14" s="6"/>
      <c r="R14" s="6"/>
      <c r="S14" s="6"/>
      <c r="T14" s="6"/>
      <c r="U14" s="6"/>
      <c r="V14" s="6"/>
      <c r="W14" s="6"/>
      <c r="X14" s="6"/>
      <c r="Y14" s="6"/>
      <c r="Z14" s="6"/>
      <c r="AA14" s="6"/>
    </row>
    <row r="15" spans="1:27">
      <c r="A15" s="224"/>
      <c r="B15" s="224"/>
      <c r="C15" s="225"/>
      <c r="K15" s="2"/>
      <c r="L15" s="2"/>
      <c r="M15" s="2"/>
      <c r="N15" s="2"/>
      <c r="O15" s="2"/>
      <c r="P15" s="2"/>
      <c r="Q15" s="2"/>
      <c r="R15" s="2"/>
      <c r="S15" s="2"/>
      <c r="T15" s="2"/>
      <c r="U15" s="2"/>
      <c r="V15" s="2"/>
      <c r="W15" s="2"/>
      <c r="X15" s="2"/>
      <c r="Y15" s="2"/>
      <c r="Z15" s="2"/>
      <c r="AA15" s="2"/>
    </row>
    <row r="16" spans="1:27" ht="22.5" customHeight="1">
      <c r="A16" s="226" t="s">
        <v>11</v>
      </c>
      <c r="B16" s="227"/>
      <c r="C16" s="227"/>
      <c r="D16" s="231">
        <v>45405</v>
      </c>
      <c r="E16" s="229"/>
      <c r="F16" s="229"/>
      <c r="G16" s="229"/>
      <c r="H16" s="229"/>
      <c r="I16" s="229"/>
      <c r="J16" s="5"/>
      <c r="K16" s="6"/>
      <c r="L16" s="6"/>
      <c r="M16" s="6"/>
      <c r="N16" s="6"/>
      <c r="O16" s="6"/>
      <c r="P16" s="6"/>
      <c r="Q16" s="6"/>
      <c r="R16" s="6"/>
      <c r="S16" s="6"/>
      <c r="T16" s="6"/>
      <c r="U16" s="6"/>
      <c r="V16" s="6"/>
      <c r="W16" s="6"/>
      <c r="X16" s="6"/>
      <c r="Y16" s="6"/>
      <c r="Z16" s="6"/>
      <c r="AA16" s="6"/>
    </row>
    <row r="17" spans="3:27" ht="15" customHeight="1">
      <c r="C17" s="3"/>
      <c r="K17" s="2"/>
      <c r="L17" s="2"/>
      <c r="M17" s="2"/>
      <c r="N17" s="2"/>
      <c r="O17" s="2"/>
      <c r="P17" s="2"/>
      <c r="Q17" s="2"/>
      <c r="R17" s="2"/>
      <c r="S17" s="2"/>
      <c r="T17" s="2"/>
      <c r="U17" s="2"/>
      <c r="V17" s="2"/>
      <c r="W17" s="2"/>
      <c r="X17" s="2"/>
      <c r="Y17" s="2"/>
      <c r="Z17" s="2"/>
      <c r="AA17" s="2"/>
    </row>
    <row r="18" spans="3:27">
      <c r="C18" s="3"/>
      <c r="K18" s="2"/>
      <c r="L18" s="2"/>
      <c r="M18" s="2"/>
      <c r="N18" s="2"/>
      <c r="O18" s="2"/>
      <c r="P18" s="2"/>
      <c r="Q18" s="2"/>
      <c r="R18" s="2"/>
      <c r="S18" s="2"/>
      <c r="T18" s="2"/>
      <c r="U18" s="2"/>
      <c r="V18" s="2"/>
      <c r="W18" s="2"/>
      <c r="X18" s="2"/>
      <c r="Y18" s="2"/>
      <c r="Z18" s="2"/>
      <c r="AA18" s="2"/>
    </row>
    <row r="19" spans="3:27">
      <c r="C19" s="3"/>
      <c r="K19" s="2"/>
      <c r="L19" s="2"/>
      <c r="M19" s="2"/>
      <c r="N19" s="2"/>
      <c r="O19" s="2"/>
      <c r="P19" s="2"/>
      <c r="Q19" s="2"/>
      <c r="R19" s="2"/>
      <c r="S19" s="2"/>
      <c r="T19" s="2"/>
      <c r="U19" s="2"/>
      <c r="V19" s="2"/>
      <c r="W19" s="2"/>
      <c r="X19" s="2"/>
      <c r="Y19" s="2"/>
      <c r="Z19" s="2"/>
      <c r="AA19" s="2"/>
    </row>
    <row r="20" spans="3:27">
      <c r="C20" s="3"/>
      <c r="D20" s="9" t="s">
        <v>12</v>
      </c>
      <c r="E20" s="115" t="s">
        <v>13</v>
      </c>
      <c r="F20" s="115" t="s">
        <v>14</v>
      </c>
      <c r="G20" s="115" t="s">
        <v>15</v>
      </c>
      <c r="K20" s="2"/>
      <c r="L20" s="2"/>
      <c r="M20" s="2"/>
      <c r="N20" s="2"/>
      <c r="O20" s="2"/>
      <c r="P20" s="2"/>
      <c r="Q20" s="2"/>
      <c r="R20" s="2"/>
      <c r="S20" s="2"/>
      <c r="T20" s="2"/>
      <c r="U20" s="2"/>
      <c r="V20" s="2"/>
      <c r="W20" s="2"/>
      <c r="X20" s="2"/>
      <c r="Y20" s="2"/>
      <c r="Z20" s="2"/>
      <c r="AA20" s="2"/>
    </row>
    <row r="21" spans="3:27" ht="15.75" customHeight="1">
      <c r="C21" s="3"/>
      <c r="D21" s="10" t="s">
        <v>16</v>
      </c>
      <c r="E21" s="116" t="s">
        <v>17</v>
      </c>
      <c r="F21" s="116" t="s">
        <v>18</v>
      </c>
      <c r="G21" s="116" t="s">
        <v>19</v>
      </c>
      <c r="K21" s="2"/>
      <c r="L21" s="2"/>
      <c r="M21" s="2"/>
      <c r="N21" s="2"/>
      <c r="O21" s="2"/>
      <c r="P21" s="2"/>
      <c r="Q21" s="2"/>
      <c r="R21" s="2"/>
      <c r="S21" s="2"/>
      <c r="T21" s="2"/>
      <c r="U21" s="2"/>
      <c r="V21" s="2"/>
      <c r="W21" s="2"/>
      <c r="X21" s="2"/>
      <c r="Y21" s="2"/>
      <c r="Z21" s="2"/>
      <c r="AA21" s="2"/>
    </row>
    <row r="22" spans="3:27" ht="15.75" customHeight="1">
      <c r="C22" s="3"/>
      <c r="D22" s="11" t="s">
        <v>20</v>
      </c>
      <c r="E22" s="117" t="s">
        <v>11</v>
      </c>
      <c r="F22" s="117" t="s">
        <v>11</v>
      </c>
      <c r="G22" s="117" t="s">
        <v>11</v>
      </c>
      <c r="K22" s="2"/>
      <c r="L22" s="2"/>
      <c r="M22" s="2"/>
      <c r="N22" s="2"/>
      <c r="O22" s="2"/>
      <c r="P22" s="2"/>
      <c r="Q22" s="2"/>
      <c r="R22" s="2"/>
      <c r="S22" s="2"/>
      <c r="T22" s="2"/>
      <c r="U22" s="2"/>
      <c r="V22" s="2"/>
      <c r="W22" s="2"/>
      <c r="X22" s="2"/>
      <c r="Y22" s="2"/>
      <c r="Z22" s="2"/>
      <c r="AA22" s="2"/>
    </row>
    <row r="23" spans="3:27" ht="15.75" customHeight="1">
      <c r="C23" s="3"/>
      <c r="D23" s="10">
        <v>1</v>
      </c>
      <c r="E23" s="118">
        <v>45243</v>
      </c>
      <c r="F23" s="118">
        <v>45272</v>
      </c>
      <c r="G23" s="118">
        <v>45273</v>
      </c>
      <c r="K23" s="2"/>
      <c r="L23" s="2"/>
      <c r="M23" s="2"/>
      <c r="N23" s="2"/>
      <c r="O23" s="2"/>
      <c r="P23" s="2"/>
      <c r="Q23" s="2"/>
      <c r="R23" s="2"/>
      <c r="S23" s="2"/>
      <c r="T23" s="2"/>
      <c r="U23" s="2"/>
      <c r="V23" s="2"/>
      <c r="W23" s="2"/>
      <c r="X23" s="2"/>
      <c r="Y23" s="2"/>
      <c r="Z23" s="2"/>
      <c r="AA23" s="2"/>
    </row>
    <row r="24" spans="3:27" ht="15.75" customHeight="1">
      <c r="C24" s="3"/>
      <c r="K24" s="2"/>
      <c r="L24" s="2"/>
      <c r="M24" s="2"/>
      <c r="N24" s="2"/>
      <c r="O24" s="2"/>
      <c r="P24" s="2"/>
      <c r="Q24" s="2"/>
      <c r="R24" s="2"/>
      <c r="S24" s="2"/>
      <c r="T24" s="2"/>
      <c r="U24" s="2"/>
      <c r="V24" s="2"/>
      <c r="W24" s="2"/>
      <c r="X24" s="2"/>
      <c r="Y24" s="2"/>
      <c r="Z24" s="2"/>
      <c r="AA24" s="2"/>
    </row>
    <row r="25" spans="3:27" ht="15.75" customHeight="1">
      <c r="C25" s="3"/>
      <c r="K25" s="2"/>
      <c r="L25" s="2"/>
      <c r="M25" s="2"/>
      <c r="N25" s="2"/>
      <c r="O25" s="2"/>
      <c r="P25" s="2"/>
      <c r="Q25" s="2"/>
      <c r="R25" s="2"/>
      <c r="S25" s="2"/>
      <c r="T25" s="2"/>
      <c r="U25" s="2"/>
      <c r="V25" s="2"/>
      <c r="W25" s="2"/>
      <c r="X25" s="2"/>
      <c r="Y25" s="2"/>
      <c r="Z25" s="2"/>
      <c r="AA25" s="2"/>
    </row>
    <row r="26" spans="3:27" ht="15.75" customHeight="1">
      <c r="C26" s="3"/>
      <c r="K26" s="2"/>
      <c r="L26" s="2"/>
      <c r="M26" s="2"/>
      <c r="N26" s="2"/>
      <c r="O26" s="2"/>
      <c r="P26" s="2"/>
      <c r="Q26" s="2"/>
      <c r="R26" s="2"/>
      <c r="S26" s="2"/>
      <c r="T26" s="2"/>
      <c r="U26" s="2"/>
      <c r="V26" s="2"/>
      <c r="W26" s="2"/>
      <c r="X26" s="2"/>
      <c r="Y26" s="2"/>
      <c r="Z26" s="2"/>
      <c r="AA26" s="2"/>
    </row>
    <row r="27" spans="3:27" ht="15.75" customHeight="1">
      <c r="C27" s="3"/>
      <c r="K27" s="2"/>
      <c r="L27" s="2"/>
      <c r="M27" s="2"/>
      <c r="N27" s="2"/>
      <c r="O27" s="2"/>
      <c r="P27" s="2"/>
      <c r="Q27" s="2"/>
      <c r="R27" s="2"/>
      <c r="S27" s="2"/>
      <c r="T27" s="2"/>
      <c r="U27" s="2"/>
      <c r="V27" s="2"/>
      <c r="W27" s="2"/>
      <c r="X27" s="2"/>
      <c r="Y27" s="2"/>
      <c r="Z27" s="2"/>
      <c r="AA27" s="2"/>
    </row>
    <row r="28" spans="3:27" ht="15.75" customHeight="1">
      <c r="C28" s="3"/>
      <c r="K28" s="2"/>
      <c r="L28" s="2"/>
      <c r="M28" s="2"/>
      <c r="N28" s="2"/>
      <c r="O28" s="2"/>
      <c r="P28" s="2"/>
      <c r="Q28" s="2"/>
      <c r="R28" s="2"/>
      <c r="S28" s="2"/>
      <c r="T28" s="2"/>
      <c r="U28" s="2"/>
      <c r="V28" s="2"/>
      <c r="W28" s="2"/>
      <c r="X28" s="2"/>
      <c r="Y28" s="2"/>
      <c r="Z28" s="2"/>
      <c r="AA28" s="2"/>
    </row>
    <row r="29" spans="3:27" ht="15.75" customHeight="1">
      <c r="C29" s="3"/>
      <c r="K29" s="2"/>
      <c r="L29" s="2"/>
      <c r="M29" s="2"/>
      <c r="N29" s="2"/>
      <c r="O29" s="2"/>
      <c r="P29" s="2"/>
      <c r="Q29" s="2"/>
      <c r="R29" s="2"/>
      <c r="S29" s="2"/>
      <c r="T29" s="2"/>
      <c r="U29" s="2"/>
      <c r="V29" s="2"/>
      <c r="W29" s="2"/>
      <c r="X29" s="2"/>
      <c r="Y29" s="2"/>
      <c r="Z29" s="2"/>
      <c r="AA29" s="2"/>
    </row>
    <row r="30" spans="3:27" ht="15.75" customHeight="1">
      <c r="C30" s="3"/>
      <c r="K30" s="2"/>
      <c r="L30" s="2"/>
      <c r="M30" s="2"/>
      <c r="N30" s="2"/>
      <c r="O30" s="2"/>
      <c r="P30" s="2"/>
      <c r="Q30" s="2"/>
      <c r="R30" s="2"/>
      <c r="S30" s="2"/>
      <c r="T30" s="2"/>
      <c r="U30" s="2"/>
      <c r="V30" s="2"/>
      <c r="W30" s="2"/>
      <c r="X30" s="2"/>
      <c r="Y30" s="2"/>
      <c r="Z30" s="2"/>
      <c r="AA30" s="2"/>
    </row>
    <row r="31" spans="3:27" ht="15.75" customHeight="1">
      <c r="C31" s="3"/>
      <c r="K31" s="2"/>
      <c r="L31" s="2"/>
      <c r="M31" s="2"/>
      <c r="N31" s="2"/>
      <c r="O31" s="2"/>
      <c r="P31" s="2"/>
      <c r="Q31" s="2"/>
      <c r="R31" s="2"/>
      <c r="S31" s="2"/>
      <c r="T31" s="2"/>
      <c r="U31" s="2"/>
      <c r="V31" s="2"/>
      <c r="W31" s="2"/>
      <c r="X31" s="2"/>
      <c r="Y31" s="2"/>
      <c r="Z31" s="2"/>
      <c r="AA31" s="2"/>
    </row>
    <row r="32" spans="3:27" ht="15.75" customHeight="1">
      <c r="C32" s="3"/>
      <c r="K32" s="2"/>
      <c r="L32" s="2"/>
      <c r="M32" s="2"/>
      <c r="N32" s="2"/>
      <c r="O32" s="2"/>
      <c r="P32" s="2"/>
      <c r="Q32" s="2"/>
      <c r="R32" s="2"/>
      <c r="S32" s="2"/>
      <c r="T32" s="2"/>
      <c r="U32" s="2"/>
      <c r="V32" s="2"/>
      <c r="W32" s="2"/>
      <c r="X32" s="2"/>
      <c r="Y32" s="2"/>
      <c r="Z32" s="2"/>
      <c r="AA32" s="2"/>
    </row>
    <row r="33" spans="3:27" ht="15.75" customHeight="1">
      <c r="C33" s="3"/>
      <c r="K33" s="2"/>
      <c r="L33" s="2"/>
      <c r="M33" s="2"/>
      <c r="N33" s="2"/>
      <c r="O33" s="2"/>
      <c r="P33" s="2"/>
      <c r="Q33" s="2"/>
      <c r="R33" s="2"/>
      <c r="S33" s="2"/>
      <c r="T33" s="2"/>
      <c r="U33" s="2"/>
      <c r="V33" s="2"/>
      <c r="W33" s="2"/>
      <c r="X33" s="2"/>
      <c r="Y33" s="2"/>
      <c r="Z33" s="2"/>
      <c r="AA33" s="2"/>
    </row>
    <row r="34" spans="3:27" ht="15.75" customHeight="1">
      <c r="C34" s="3"/>
      <c r="K34" s="2"/>
      <c r="L34" s="2"/>
      <c r="M34" s="2"/>
      <c r="N34" s="2"/>
      <c r="O34" s="2"/>
      <c r="P34" s="2"/>
      <c r="Q34" s="2"/>
      <c r="R34" s="2"/>
      <c r="S34" s="2"/>
      <c r="T34" s="2"/>
      <c r="U34" s="2"/>
      <c r="V34" s="2"/>
      <c r="W34" s="2"/>
      <c r="X34" s="2"/>
      <c r="Y34" s="2"/>
      <c r="Z34" s="2"/>
      <c r="AA34" s="2"/>
    </row>
    <row r="35" spans="3:27" ht="15.75" customHeight="1">
      <c r="C35" s="3"/>
      <c r="K35" s="2"/>
      <c r="L35" s="2"/>
      <c r="M35" s="2"/>
      <c r="N35" s="2"/>
      <c r="O35" s="2"/>
      <c r="P35" s="2"/>
      <c r="Q35" s="2"/>
      <c r="R35" s="2"/>
      <c r="S35" s="2"/>
      <c r="T35" s="2"/>
      <c r="U35" s="2"/>
      <c r="V35" s="2"/>
      <c r="W35" s="2"/>
      <c r="X35" s="2"/>
      <c r="Y35" s="2"/>
      <c r="Z35" s="2"/>
      <c r="AA35" s="2"/>
    </row>
    <row r="36" spans="3:27" ht="15.75" customHeight="1">
      <c r="C36" s="3"/>
      <c r="K36" s="2"/>
      <c r="L36" s="2"/>
      <c r="M36" s="2"/>
      <c r="N36" s="2"/>
      <c r="O36" s="2"/>
      <c r="P36" s="2"/>
      <c r="Q36" s="2"/>
      <c r="R36" s="2"/>
      <c r="S36" s="2"/>
      <c r="T36" s="2"/>
      <c r="U36" s="2"/>
      <c r="V36" s="2"/>
      <c r="W36" s="2"/>
      <c r="X36" s="2"/>
      <c r="Y36" s="2"/>
      <c r="Z36" s="2"/>
      <c r="AA36" s="2"/>
    </row>
    <row r="37" spans="3:27" ht="15.75" customHeight="1">
      <c r="C37" s="3"/>
      <c r="K37" s="2"/>
      <c r="L37" s="2"/>
      <c r="M37" s="2"/>
      <c r="N37" s="2"/>
      <c r="O37" s="2"/>
      <c r="P37" s="2"/>
      <c r="Q37" s="2"/>
      <c r="R37" s="2"/>
      <c r="S37" s="2"/>
      <c r="T37" s="2"/>
      <c r="U37" s="2"/>
      <c r="V37" s="2"/>
      <c r="W37" s="2"/>
      <c r="X37" s="2"/>
      <c r="Y37" s="2"/>
      <c r="Z37" s="2"/>
      <c r="AA37" s="2"/>
    </row>
    <row r="38" spans="3:27" ht="15.75" customHeight="1">
      <c r="C38" s="3"/>
      <c r="K38" s="2"/>
      <c r="L38" s="2"/>
      <c r="M38" s="2"/>
      <c r="N38" s="2"/>
      <c r="O38" s="2"/>
      <c r="P38" s="2"/>
      <c r="Q38" s="2"/>
      <c r="R38" s="2"/>
      <c r="S38" s="2"/>
      <c r="T38" s="2"/>
      <c r="U38" s="2"/>
      <c r="V38" s="2"/>
      <c r="W38" s="2"/>
      <c r="X38" s="2"/>
      <c r="Y38" s="2"/>
      <c r="Z38" s="2"/>
      <c r="AA38" s="2"/>
    </row>
    <row r="39" spans="3:27" ht="15.75" customHeight="1">
      <c r="C39" s="3"/>
      <c r="K39" s="2"/>
      <c r="L39" s="2"/>
      <c r="M39" s="2"/>
      <c r="N39" s="2"/>
      <c r="O39" s="2"/>
      <c r="P39" s="2"/>
      <c r="Q39" s="2"/>
      <c r="R39" s="2"/>
      <c r="S39" s="2"/>
      <c r="T39" s="2"/>
      <c r="U39" s="2"/>
      <c r="V39" s="2"/>
      <c r="W39" s="2"/>
      <c r="X39" s="2"/>
      <c r="Y39" s="2"/>
      <c r="Z39" s="2"/>
      <c r="AA39" s="2"/>
    </row>
    <row r="40" spans="3:27" ht="15.75" customHeight="1">
      <c r="C40" s="3"/>
      <c r="K40" s="2"/>
      <c r="L40" s="2"/>
      <c r="M40" s="2"/>
      <c r="N40" s="2"/>
      <c r="O40" s="2"/>
      <c r="P40" s="2"/>
      <c r="Q40" s="2"/>
      <c r="R40" s="2"/>
      <c r="S40" s="2"/>
      <c r="T40" s="2"/>
      <c r="U40" s="2"/>
      <c r="V40" s="2"/>
      <c r="W40" s="2"/>
      <c r="X40" s="2"/>
      <c r="Y40" s="2"/>
      <c r="Z40" s="2"/>
      <c r="AA40" s="2"/>
    </row>
    <row r="41" spans="3:27" ht="15.75" customHeight="1">
      <c r="C41" s="3"/>
      <c r="K41" s="2"/>
      <c r="L41" s="2"/>
      <c r="M41" s="2"/>
      <c r="N41" s="2"/>
      <c r="O41" s="2"/>
      <c r="P41" s="2"/>
      <c r="Q41" s="2"/>
      <c r="R41" s="2"/>
      <c r="S41" s="2"/>
      <c r="T41" s="2"/>
      <c r="U41" s="2"/>
      <c r="V41" s="2"/>
      <c r="W41" s="2"/>
      <c r="X41" s="2"/>
      <c r="Y41" s="2"/>
      <c r="Z41" s="2"/>
      <c r="AA41" s="2"/>
    </row>
    <row r="42" spans="3:27" ht="15.75" customHeight="1">
      <c r="C42" s="3"/>
      <c r="K42" s="2"/>
      <c r="L42" s="2"/>
      <c r="M42" s="2"/>
      <c r="N42" s="2"/>
      <c r="O42" s="2"/>
      <c r="P42" s="2"/>
      <c r="Q42" s="2"/>
      <c r="R42" s="2"/>
      <c r="S42" s="2"/>
      <c r="T42" s="2"/>
      <c r="U42" s="2"/>
      <c r="V42" s="2"/>
      <c r="W42" s="2"/>
      <c r="X42" s="2"/>
      <c r="Y42" s="2"/>
      <c r="Z42" s="2"/>
      <c r="AA42" s="2"/>
    </row>
    <row r="43" spans="3:27" ht="15.75" customHeight="1">
      <c r="C43" s="3"/>
      <c r="K43" s="2"/>
      <c r="L43" s="2"/>
      <c r="M43" s="2"/>
      <c r="N43" s="2"/>
      <c r="O43" s="2"/>
      <c r="P43" s="2"/>
      <c r="Q43" s="2"/>
      <c r="R43" s="2"/>
      <c r="S43" s="2"/>
      <c r="T43" s="2"/>
      <c r="U43" s="2"/>
      <c r="V43" s="2"/>
      <c r="W43" s="2"/>
      <c r="X43" s="2"/>
      <c r="Y43" s="2"/>
      <c r="Z43" s="2"/>
      <c r="AA43" s="2"/>
    </row>
    <row r="44" spans="3:27" ht="15.75" customHeight="1">
      <c r="C44" s="3"/>
      <c r="K44" s="2"/>
      <c r="L44" s="2"/>
      <c r="M44" s="2"/>
      <c r="N44" s="2"/>
      <c r="O44" s="2"/>
      <c r="P44" s="2"/>
      <c r="Q44" s="2"/>
      <c r="R44" s="2"/>
      <c r="S44" s="2"/>
      <c r="T44" s="2"/>
      <c r="U44" s="2"/>
      <c r="V44" s="2"/>
      <c r="W44" s="2"/>
      <c r="X44" s="2"/>
      <c r="Y44" s="2"/>
      <c r="Z44" s="2"/>
      <c r="AA44" s="2"/>
    </row>
    <row r="45" spans="3:27" ht="15.75" customHeight="1">
      <c r="C45" s="3"/>
      <c r="K45" s="2"/>
      <c r="L45" s="2"/>
      <c r="M45" s="2"/>
      <c r="N45" s="2"/>
      <c r="O45" s="2"/>
      <c r="P45" s="2"/>
      <c r="Q45" s="2"/>
      <c r="R45" s="2"/>
      <c r="S45" s="2"/>
      <c r="T45" s="2"/>
      <c r="U45" s="2"/>
      <c r="V45" s="2"/>
      <c r="W45" s="2"/>
      <c r="X45" s="2"/>
      <c r="Y45" s="2"/>
      <c r="Z45" s="2"/>
      <c r="AA45" s="2"/>
    </row>
    <row r="46" spans="3:27" ht="15.75" customHeight="1">
      <c r="C46" s="3"/>
      <c r="K46" s="2"/>
      <c r="L46" s="2"/>
      <c r="M46" s="2"/>
      <c r="N46" s="2"/>
      <c r="O46" s="2"/>
      <c r="P46" s="2"/>
      <c r="Q46" s="2"/>
      <c r="R46" s="2"/>
      <c r="S46" s="2"/>
      <c r="T46" s="2"/>
      <c r="U46" s="2"/>
      <c r="V46" s="2"/>
      <c r="W46" s="2"/>
      <c r="X46" s="2"/>
      <c r="Y46" s="2"/>
      <c r="Z46" s="2"/>
      <c r="AA46" s="2"/>
    </row>
    <row r="47" spans="3:27" ht="15.75" customHeight="1">
      <c r="C47" s="3"/>
      <c r="K47" s="2"/>
      <c r="L47" s="2"/>
      <c r="M47" s="2"/>
      <c r="N47" s="2"/>
      <c r="O47" s="2"/>
      <c r="P47" s="2"/>
      <c r="Q47" s="2"/>
      <c r="R47" s="2"/>
      <c r="S47" s="2"/>
      <c r="T47" s="2"/>
      <c r="U47" s="2"/>
      <c r="V47" s="2"/>
      <c r="W47" s="2"/>
      <c r="X47" s="2"/>
      <c r="Y47" s="2"/>
      <c r="Z47" s="2"/>
      <c r="AA47" s="2"/>
    </row>
    <row r="48" spans="3:27" ht="15.75" customHeight="1">
      <c r="C48" s="3"/>
      <c r="K48" s="2"/>
      <c r="L48" s="2"/>
      <c r="M48" s="2"/>
      <c r="N48" s="2"/>
      <c r="O48" s="2"/>
      <c r="P48" s="2"/>
      <c r="Q48" s="2"/>
      <c r="R48" s="2"/>
      <c r="S48" s="2"/>
      <c r="T48" s="2"/>
      <c r="U48" s="2"/>
      <c r="V48" s="2"/>
      <c r="W48" s="2"/>
      <c r="X48" s="2"/>
      <c r="Y48" s="2"/>
      <c r="Z48" s="2"/>
      <c r="AA48" s="2"/>
    </row>
    <row r="49" spans="3:27" ht="15.75" customHeight="1">
      <c r="C49" s="3"/>
      <c r="K49" s="2"/>
      <c r="L49" s="2"/>
      <c r="M49" s="2"/>
      <c r="N49" s="2"/>
      <c r="O49" s="2"/>
      <c r="P49" s="2"/>
      <c r="Q49" s="2"/>
      <c r="R49" s="2"/>
      <c r="S49" s="2"/>
      <c r="T49" s="2"/>
      <c r="U49" s="2"/>
      <c r="V49" s="2"/>
      <c r="W49" s="2"/>
      <c r="X49" s="2"/>
      <c r="Y49" s="2"/>
      <c r="Z49" s="2"/>
      <c r="AA49" s="2"/>
    </row>
    <row r="50" spans="3:27" ht="15.75" customHeight="1">
      <c r="C50" s="3"/>
      <c r="K50" s="2"/>
      <c r="L50" s="2"/>
      <c r="M50" s="2"/>
      <c r="N50" s="2"/>
      <c r="O50" s="2"/>
      <c r="P50" s="2"/>
      <c r="Q50" s="2"/>
      <c r="R50" s="2"/>
      <c r="S50" s="2"/>
      <c r="T50" s="2"/>
      <c r="U50" s="2"/>
      <c r="V50" s="2"/>
      <c r="W50" s="2"/>
      <c r="X50" s="2"/>
      <c r="Y50" s="2"/>
      <c r="Z50" s="2"/>
      <c r="AA50" s="2"/>
    </row>
    <row r="51" spans="3:27" ht="15.75" customHeight="1">
      <c r="C51" s="3"/>
      <c r="K51" s="2"/>
      <c r="L51" s="2"/>
      <c r="M51" s="2"/>
      <c r="N51" s="2"/>
      <c r="O51" s="2"/>
      <c r="P51" s="2"/>
      <c r="Q51" s="2"/>
      <c r="R51" s="2"/>
      <c r="S51" s="2"/>
      <c r="T51" s="2"/>
      <c r="U51" s="2"/>
      <c r="V51" s="2"/>
      <c r="W51" s="2"/>
      <c r="X51" s="2"/>
      <c r="Y51" s="2"/>
      <c r="Z51" s="2"/>
      <c r="AA51" s="2"/>
    </row>
    <row r="52" spans="3:27" ht="15.75" customHeight="1">
      <c r="C52" s="3"/>
      <c r="K52" s="2"/>
      <c r="L52" s="2"/>
      <c r="M52" s="2"/>
      <c r="N52" s="2"/>
      <c r="O52" s="2"/>
      <c r="P52" s="2"/>
      <c r="Q52" s="2"/>
      <c r="R52" s="2"/>
      <c r="S52" s="2"/>
      <c r="T52" s="2"/>
      <c r="U52" s="2"/>
      <c r="V52" s="2"/>
      <c r="W52" s="2"/>
      <c r="X52" s="2"/>
      <c r="Y52" s="2"/>
      <c r="Z52" s="2"/>
      <c r="AA52" s="2"/>
    </row>
    <row r="53" spans="3:27" ht="15.75" customHeight="1">
      <c r="C53" s="3"/>
      <c r="K53" s="2"/>
      <c r="L53" s="2"/>
      <c r="M53" s="2"/>
      <c r="N53" s="2"/>
      <c r="O53" s="2"/>
      <c r="P53" s="2"/>
      <c r="Q53" s="2"/>
      <c r="R53" s="2"/>
      <c r="S53" s="2"/>
      <c r="T53" s="2"/>
      <c r="U53" s="2"/>
      <c r="V53" s="2"/>
      <c r="W53" s="2"/>
      <c r="X53" s="2"/>
      <c r="Y53" s="2"/>
      <c r="Z53" s="2"/>
      <c r="AA53" s="2"/>
    </row>
    <row r="54" spans="3:27" ht="15.75" customHeight="1">
      <c r="C54" s="3"/>
      <c r="K54" s="2"/>
      <c r="L54" s="2"/>
      <c r="M54" s="2"/>
      <c r="N54" s="2"/>
      <c r="O54" s="2"/>
      <c r="P54" s="2"/>
      <c r="Q54" s="2"/>
      <c r="R54" s="2"/>
      <c r="S54" s="2"/>
      <c r="T54" s="2"/>
      <c r="U54" s="2"/>
      <c r="V54" s="2"/>
      <c r="W54" s="2"/>
      <c r="X54" s="2"/>
      <c r="Y54" s="2"/>
      <c r="Z54" s="2"/>
      <c r="AA54" s="2"/>
    </row>
    <row r="55" spans="3:27" ht="15.75" customHeight="1">
      <c r="C55" s="3"/>
      <c r="K55" s="2"/>
      <c r="L55" s="2"/>
      <c r="M55" s="2"/>
      <c r="N55" s="2"/>
      <c r="O55" s="2"/>
      <c r="P55" s="2"/>
      <c r="Q55" s="2"/>
      <c r="R55" s="2"/>
      <c r="S55" s="2"/>
      <c r="T55" s="2"/>
      <c r="U55" s="2"/>
      <c r="V55" s="2"/>
      <c r="W55" s="2"/>
      <c r="X55" s="2"/>
      <c r="Y55" s="2"/>
      <c r="Z55" s="2"/>
      <c r="AA55" s="2"/>
    </row>
    <row r="56" spans="3:27" ht="15.75" customHeight="1">
      <c r="C56" s="3"/>
      <c r="K56" s="2"/>
      <c r="L56" s="2"/>
      <c r="M56" s="2"/>
      <c r="N56" s="2"/>
      <c r="O56" s="2"/>
      <c r="P56" s="2"/>
      <c r="Q56" s="2"/>
      <c r="R56" s="2"/>
      <c r="S56" s="2"/>
      <c r="T56" s="2"/>
      <c r="U56" s="2"/>
      <c r="V56" s="2"/>
      <c r="W56" s="2"/>
      <c r="X56" s="2"/>
      <c r="Y56" s="2"/>
      <c r="Z56" s="2"/>
      <c r="AA56" s="2"/>
    </row>
    <row r="57" spans="3:27" ht="15.75" customHeight="1">
      <c r="C57" s="3"/>
      <c r="K57" s="2"/>
      <c r="L57" s="2"/>
      <c r="M57" s="2"/>
      <c r="N57" s="2"/>
      <c r="O57" s="2"/>
      <c r="P57" s="2"/>
      <c r="Q57" s="2"/>
      <c r="R57" s="2"/>
      <c r="S57" s="2"/>
      <c r="T57" s="2"/>
      <c r="U57" s="2"/>
      <c r="V57" s="2"/>
      <c r="W57" s="2"/>
      <c r="X57" s="2"/>
      <c r="Y57" s="2"/>
      <c r="Z57" s="2"/>
      <c r="AA57" s="2"/>
    </row>
    <row r="58" spans="3:27" ht="15.75" customHeight="1">
      <c r="C58" s="3"/>
      <c r="K58" s="2"/>
      <c r="L58" s="2"/>
      <c r="M58" s="2"/>
      <c r="N58" s="2"/>
      <c r="O58" s="2"/>
      <c r="P58" s="2"/>
      <c r="Q58" s="2"/>
      <c r="R58" s="2"/>
      <c r="S58" s="2"/>
      <c r="T58" s="2"/>
      <c r="U58" s="2"/>
      <c r="V58" s="2"/>
      <c r="W58" s="2"/>
      <c r="X58" s="2"/>
      <c r="Y58" s="2"/>
      <c r="Z58" s="2"/>
      <c r="AA58" s="2"/>
    </row>
    <row r="59" spans="3:27" ht="15.75" customHeight="1">
      <c r="C59" s="3"/>
      <c r="K59" s="2"/>
      <c r="L59" s="2"/>
      <c r="M59" s="2"/>
      <c r="N59" s="2"/>
      <c r="O59" s="2"/>
      <c r="P59" s="2"/>
      <c r="Q59" s="2"/>
      <c r="R59" s="2"/>
      <c r="S59" s="2"/>
      <c r="T59" s="2"/>
      <c r="U59" s="2"/>
      <c r="V59" s="2"/>
      <c r="W59" s="2"/>
      <c r="X59" s="2"/>
      <c r="Y59" s="2"/>
      <c r="Z59" s="2"/>
      <c r="AA59" s="2"/>
    </row>
    <row r="60" spans="3:27" ht="15.75" customHeight="1">
      <c r="C60" s="3"/>
      <c r="K60" s="2"/>
      <c r="L60" s="2"/>
      <c r="M60" s="2"/>
      <c r="N60" s="2"/>
      <c r="O60" s="2"/>
      <c r="P60" s="2"/>
      <c r="Q60" s="2"/>
      <c r="R60" s="2"/>
      <c r="S60" s="2"/>
      <c r="T60" s="2"/>
      <c r="U60" s="2"/>
      <c r="V60" s="2"/>
      <c r="W60" s="2"/>
      <c r="X60" s="2"/>
      <c r="Y60" s="2"/>
      <c r="Z60" s="2"/>
      <c r="AA60" s="2"/>
    </row>
    <row r="61" spans="3:27" ht="15.75" customHeight="1">
      <c r="C61" s="3"/>
      <c r="K61" s="2"/>
      <c r="L61" s="2"/>
      <c r="M61" s="2"/>
      <c r="N61" s="2"/>
      <c r="O61" s="2"/>
      <c r="P61" s="2"/>
      <c r="Q61" s="2"/>
      <c r="R61" s="2"/>
      <c r="S61" s="2"/>
      <c r="T61" s="2"/>
      <c r="U61" s="2"/>
      <c r="V61" s="2"/>
      <c r="W61" s="2"/>
      <c r="X61" s="2"/>
      <c r="Y61" s="2"/>
      <c r="Z61" s="2"/>
      <c r="AA61" s="2"/>
    </row>
    <row r="62" spans="3:27" ht="15.75" customHeight="1">
      <c r="C62" s="3"/>
      <c r="K62" s="2"/>
      <c r="L62" s="2"/>
      <c r="M62" s="2"/>
      <c r="N62" s="2"/>
      <c r="O62" s="2"/>
      <c r="P62" s="2"/>
      <c r="Q62" s="2"/>
      <c r="R62" s="2"/>
      <c r="S62" s="2"/>
      <c r="T62" s="2"/>
      <c r="U62" s="2"/>
      <c r="V62" s="2"/>
      <c r="W62" s="2"/>
      <c r="X62" s="2"/>
      <c r="Y62" s="2"/>
      <c r="Z62" s="2"/>
      <c r="AA62" s="2"/>
    </row>
    <row r="63" spans="3:27" ht="15.75" customHeight="1">
      <c r="C63" s="3"/>
      <c r="K63" s="2"/>
      <c r="L63" s="2"/>
      <c r="M63" s="2"/>
      <c r="N63" s="2"/>
      <c r="O63" s="2"/>
      <c r="P63" s="2"/>
      <c r="Q63" s="2"/>
      <c r="R63" s="2"/>
      <c r="S63" s="2"/>
      <c r="T63" s="2"/>
      <c r="U63" s="2"/>
      <c r="V63" s="2"/>
      <c r="W63" s="2"/>
      <c r="X63" s="2"/>
      <c r="Y63" s="2"/>
      <c r="Z63" s="2"/>
      <c r="AA63" s="2"/>
    </row>
    <row r="64" spans="3:27" ht="15.75" customHeight="1">
      <c r="C64" s="3"/>
      <c r="K64" s="2"/>
      <c r="L64" s="2"/>
      <c r="M64" s="2"/>
      <c r="N64" s="2"/>
      <c r="O64" s="2"/>
      <c r="P64" s="2"/>
      <c r="Q64" s="2"/>
      <c r="R64" s="2"/>
      <c r="S64" s="2"/>
      <c r="T64" s="2"/>
      <c r="U64" s="2"/>
      <c r="V64" s="2"/>
      <c r="W64" s="2"/>
      <c r="X64" s="2"/>
      <c r="Y64" s="2"/>
      <c r="Z64" s="2"/>
      <c r="AA64" s="2"/>
    </row>
    <row r="65" spans="3:27" ht="15.75" customHeight="1">
      <c r="C65" s="3"/>
      <c r="K65" s="2"/>
      <c r="L65" s="2"/>
      <c r="M65" s="2"/>
      <c r="N65" s="2"/>
      <c r="O65" s="2"/>
      <c r="P65" s="2"/>
      <c r="Q65" s="2"/>
      <c r="R65" s="2"/>
      <c r="S65" s="2"/>
      <c r="T65" s="2"/>
      <c r="U65" s="2"/>
      <c r="V65" s="2"/>
      <c r="W65" s="2"/>
      <c r="X65" s="2"/>
      <c r="Y65" s="2"/>
      <c r="Z65" s="2"/>
      <c r="AA65" s="2"/>
    </row>
    <row r="66" spans="3:27" ht="15.75" customHeight="1">
      <c r="C66" s="3"/>
      <c r="K66" s="2"/>
      <c r="L66" s="2"/>
      <c r="M66" s="2"/>
      <c r="N66" s="2"/>
      <c r="O66" s="2"/>
      <c r="P66" s="2"/>
      <c r="Q66" s="2"/>
      <c r="R66" s="2"/>
      <c r="S66" s="2"/>
      <c r="T66" s="2"/>
      <c r="U66" s="2"/>
      <c r="V66" s="2"/>
      <c r="W66" s="2"/>
      <c r="X66" s="2"/>
      <c r="Y66" s="2"/>
      <c r="Z66" s="2"/>
      <c r="AA66" s="2"/>
    </row>
    <row r="67" spans="3:27" ht="15.75" customHeight="1">
      <c r="C67" s="3"/>
      <c r="K67" s="2"/>
      <c r="L67" s="2"/>
      <c r="M67" s="2"/>
      <c r="N67" s="2"/>
      <c r="O67" s="2"/>
      <c r="P67" s="2"/>
      <c r="Q67" s="2"/>
      <c r="R67" s="2"/>
      <c r="S67" s="2"/>
      <c r="T67" s="2"/>
      <c r="U67" s="2"/>
      <c r="V67" s="2"/>
      <c r="W67" s="2"/>
      <c r="X67" s="2"/>
      <c r="Y67" s="2"/>
      <c r="Z67" s="2"/>
      <c r="AA67" s="2"/>
    </row>
    <row r="68" spans="3:27" ht="15.75" customHeight="1">
      <c r="C68" s="3"/>
      <c r="K68" s="2"/>
      <c r="L68" s="2"/>
      <c r="M68" s="2"/>
      <c r="N68" s="2"/>
      <c r="O68" s="2"/>
      <c r="P68" s="2"/>
      <c r="Q68" s="2"/>
      <c r="R68" s="2"/>
      <c r="S68" s="2"/>
      <c r="T68" s="2"/>
      <c r="U68" s="2"/>
      <c r="V68" s="2"/>
      <c r="W68" s="2"/>
      <c r="X68" s="2"/>
      <c r="Y68" s="2"/>
      <c r="Z68" s="2"/>
      <c r="AA68" s="2"/>
    </row>
    <row r="69" spans="3:27" ht="15.75" customHeight="1">
      <c r="C69" s="3"/>
      <c r="K69" s="2"/>
      <c r="L69" s="2"/>
      <c r="M69" s="2"/>
      <c r="N69" s="2"/>
      <c r="O69" s="2"/>
      <c r="P69" s="2"/>
      <c r="Q69" s="2"/>
      <c r="R69" s="2"/>
      <c r="S69" s="2"/>
      <c r="T69" s="2"/>
      <c r="U69" s="2"/>
      <c r="V69" s="2"/>
      <c r="W69" s="2"/>
      <c r="X69" s="2"/>
      <c r="Y69" s="2"/>
      <c r="Z69" s="2"/>
      <c r="AA69" s="2"/>
    </row>
    <row r="70" spans="3:27" ht="15.75" customHeight="1">
      <c r="C70" s="3"/>
      <c r="K70" s="2"/>
      <c r="L70" s="2"/>
      <c r="M70" s="2"/>
      <c r="N70" s="2"/>
      <c r="O70" s="2"/>
      <c r="P70" s="2"/>
      <c r="Q70" s="2"/>
      <c r="R70" s="2"/>
      <c r="S70" s="2"/>
      <c r="T70" s="2"/>
      <c r="U70" s="2"/>
      <c r="V70" s="2"/>
      <c r="W70" s="2"/>
      <c r="X70" s="2"/>
      <c r="Y70" s="2"/>
      <c r="Z70" s="2"/>
      <c r="AA70" s="2"/>
    </row>
    <row r="71" spans="3:27" ht="15.75" customHeight="1">
      <c r="C71" s="3"/>
      <c r="K71" s="2"/>
      <c r="L71" s="2"/>
      <c r="M71" s="2"/>
      <c r="N71" s="2"/>
      <c r="O71" s="2"/>
      <c r="P71" s="2"/>
      <c r="Q71" s="2"/>
      <c r="R71" s="2"/>
      <c r="S71" s="2"/>
      <c r="T71" s="2"/>
      <c r="U71" s="2"/>
      <c r="V71" s="2"/>
      <c r="W71" s="2"/>
      <c r="X71" s="2"/>
      <c r="Y71" s="2"/>
      <c r="Z71" s="2"/>
      <c r="AA71" s="2"/>
    </row>
    <row r="72" spans="3:27" ht="15.75" customHeight="1">
      <c r="C72" s="3"/>
      <c r="K72" s="2"/>
      <c r="L72" s="2"/>
      <c r="M72" s="2"/>
      <c r="N72" s="2"/>
      <c r="O72" s="2"/>
      <c r="P72" s="2"/>
      <c r="Q72" s="2"/>
      <c r="R72" s="2"/>
      <c r="S72" s="2"/>
      <c r="T72" s="2"/>
      <c r="U72" s="2"/>
      <c r="V72" s="2"/>
      <c r="W72" s="2"/>
      <c r="X72" s="2"/>
      <c r="Y72" s="2"/>
      <c r="Z72" s="2"/>
      <c r="AA72" s="2"/>
    </row>
    <row r="73" spans="3:27" ht="15.75" customHeight="1">
      <c r="C73" s="3"/>
      <c r="K73" s="2"/>
      <c r="L73" s="2"/>
      <c r="M73" s="2"/>
      <c r="N73" s="2"/>
      <c r="O73" s="2"/>
      <c r="P73" s="2"/>
      <c r="Q73" s="2"/>
      <c r="R73" s="2"/>
      <c r="S73" s="2"/>
      <c r="T73" s="2"/>
      <c r="U73" s="2"/>
      <c r="V73" s="2"/>
      <c r="W73" s="2"/>
      <c r="X73" s="2"/>
      <c r="Y73" s="2"/>
      <c r="Z73" s="2"/>
      <c r="AA73" s="2"/>
    </row>
    <row r="74" spans="3:27" ht="15.75" customHeight="1">
      <c r="C74" s="3"/>
      <c r="K74" s="2"/>
      <c r="L74" s="2"/>
      <c r="M74" s="2"/>
      <c r="N74" s="2"/>
      <c r="O74" s="2"/>
      <c r="P74" s="2"/>
      <c r="Q74" s="2"/>
      <c r="R74" s="2"/>
      <c r="S74" s="2"/>
      <c r="T74" s="2"/>
      <c r="U74" s="2"/>
      <c r="V74" s="2"/>
      <c r="W74" s="2"/>
      <c r="X74" s="2"/>
      <c r="Y74" s="2"/>
      <c r="Z74" s="2"/>
      <c r="AA74" s="2"/>
    </row>
    <row r="75" spans="3:27" ht="15.75" customHeight="1">
      <c r="C75" s="3"/>
      <c r="K75" s="2"/>
      <c r="L75" s="2"/>
      <c r="M75" s="2"/>
      <c r="N75" s="2"/>
      <c r="O75" s="2"/>
      <c r="P75" s="2"/>
      <c r="Q75" s="2"/>
      <c r="R75" s="2"/>
      <c r="S75" s="2"/>
      <c r="T75" s="2"/>
      <c r="U75" s="2"/>
      <c r="V75" s="2"/>
      <c r="W75" s="2"/>
      <c r="X75" s="2"/>
      <c r="Y75" s="2"/>
      <c r="Z75" s="2"/>
      <c r="AA75" s="2"/>
    </row>
    <row r="76" spans="3:27" ht="15.75" customHeight="1">
      <c r="C76" s="3"/>
      <c r="K76" s="2"/>
      <c r="L76" s="2"/>
      <c r="M76" s="2"/>
      <c r="N76" s="2"/>
      <c r="O76" s="2"/>
      <c r="P76" s="2"/>
      <c r="Q76" s="2"/>
      <c r="R76" s="2"/>
      <c r="S76" s="2"/>
      <c r="T76" s="2"/>
      <c r="U76" s="2"/>
      <c r="V76" s="2"/>
      <c r="W76" s="2"/>
      <c r="X76" s="2"/>
      <c r="Y76" s="2"/>
      <c r="Z76" s="2"/>
      <c r="AA76" s="2"/>
    </row>
    <row r="77" spans="3:27" ht="15.75" customHeight="1">
      <c r="C77" s="3"/>
      <c r="K77" s="2"/>
      <c r="L77" s="2"/>
      <c r="M77" s="2"/>
      <c r="N77" s="2"/>
      <c r="O77" s="2"/>
      <c r="P77" s="2"/>
      <c r="Q77" s="2"/>
      <c r="R77" s="2"/>
      <c r="S77" s="2"/>
      <c r="T77" s="2"/>
      <c r="U77" s="2"/>
      <c r="V77" s="2"/>
      <c r="W77" s="2"/>
      <c r="X77" s="2"/>
      <c r="Y77" s="2"/>
      <c r="Z77" s="2"/>
      <c r="AA77" s="2"/>
    </row>
    <row r="78" spans="3:27" ht="15.75" customHeight="1">
      <c r="C78" s="3"/>
      <c r="K78" s="2"/>
      <c r="L78" s="2"/>
      <c r="M78" s="2"/>
      <c r="N78" s="2"/>
      <c r="O78" s="2"/>
      <c r="P78" s="2"/>
      <c r="Q78" s="2"/>
      <c r="R78" s="2"/>
      <c r="S78" s="2"/>
      <c r="T78" s="2"/>
      <c r="U78" s="2"/>
      <c r="V78" s="2"/>
      <c r="W78" s="2"/>
      <c r="X78" s="2"/>
      <c r="Y78" s="2"/>
      <c r="Z78" s="2"/>
      <c r="AA78" s="2"/>
    </row>
    <row r="79" spans="3:27" ht="15.75" customHeight="1">
      <c r="C79" s="3"/>
      <c r="K79" s="2"/>
      <c r="L79" s="2"/>
      <c r="M79" s="2"/>
      <c r="N79" s="2"/>
      <c r="O79" s="2"/>
      <c r="P79" s="2"/>
      <c r="Q79" s="2"/>
      <c r="R79" s="2"/>
      <c r="S79" s="2"/>
      <c r="T79" s="2"/>
      <c r="U79" s="2"/>
      <c r="V79" s="2"/>
      <c r="W79" s="2"/>
      <c r="X79" s="2"/>
      <c r="Y79" s="2"/>
      <c r="Z79" s="2"/>
      <c r="AA79" s="2"/>
    </row>
    <row r="80" spans="3:27" ht="15.75" customHeight="1">
      <c r="C80" s="3"/>
      <c r="K80" s="2"/>
      <c r="L80" s="2"/>
      <c r="M80" s="2"/>
      <c r="N80" s="2"/>
      <c r="O80" s="2"/>
      <c r="P80" s="2"/>
      <c r="Q80" s="2"/>
      <c r="R80" s="2"/>
      <c r="S80" s="2"/>
      <c r="T80" s="2"/>
      <c r="U80" s="2"/>
      <c r="V80" s="2"/>
      <c r="W80" s="2"/>
      <c r="X80" s="2"/>
      <c r="Y80" s="2"/>
      <c r="Z80" s="2"/>
      <c r="AA80" s="2"/>
    </row>
    <row r="81" spans="3:27" ht="15.75" customHeight="1">
      <c r="C81" s="3"/>
      <c r="K81" s="2"/>
      <c r="L81" s="2"/>
      <c r="M81" s="2"/>
      <c r="N81" s="2"/>
      <c r="O81" s="2"/>
      <c r="P81" s="2"/>
      <c r="Q81" s="2"/>
      <c r="R81" s="2"/>
      <c r="S81" s="2"/>
      <c r="T81" s="2"/>
      <c r="U81" s="2"/>
      <c r="V81" s="2"/>
      <c r="W81" s="2"/>
      <c r="X81" s="2"/>
      <c r="Y81" s="2"/>
      <c r="Z81" s="2"/>
      <c r="AA81" s="2"/>
    </row>
    <row r="82" spans="3:27" ht="15.75" customHeight="1">
      <c r="C82" s="3"/>
      <c r="K82" s="2"/>
      <c r="L82" s="2"/>
      <c r="M82" s="2"/>
      <c r="N82" s="2"/>
      <c r="O82" s="2"/>
      <c r="P82" s="2"/>
      <c r="Q82" s="2"/>
      <c r="R82" s="2"/>
      <c r="S82" s="2"/>
      <c r="T82" s="2"/>
      <c r="U82" s="2"/>
      <c r="V82" s="2"/>
      <c r="W82" s="2"/>
      <c r="X82" s="2"/>
      <c r="Y82" s="2"/>
      <c r="Z82" s="2"/>
      <c r="AA82" s="2"/>
    </row>
    <row r="83" spans="3:27" ht="15.75" customHeight="1">
      <c r="C83" s="3"/>
      <c r="K83" s="2"/>
      <c r="L83" s="2"/>
      <c r="M83" s="2"/>
      <c r="N83" s="2"/>
      <c r="O83" s="2"/>
      <c r="P83" s="2"/>
      <c r="Q83" s="2"/>
      <c r="R83" s="2"/>
      <c r="S83" s="2"/>
      <c r="T83" s="2"/>
      <c r="U83" s="2"/>
      <c r="V83" s="2"/>
      <c r="W83" s="2"/>
      <c r="X83" s="2"/>
      <c r="Y83" s="2"/>
      <c r="Z83" s="2"/>
      <c r="AA83" s="2"/>
    </row>
    <row r="84" spans="3:27" ht="15.75" customHeight="1">
      <c r="C84" s="3"/>
      <c r="K84" s="2"/>
      <c r="L84" s="2"/>
      <c r="M84" s="2"/>
      <c r="N84" s="2"/>
      <c r="O84" s="2"/>
      <c r="P84" s="2"/>
      <c r="Q84" s="2"/>
      <c r="R84" s="2"/>
      <c r="S84" s="2"/>
      <c r="T84" s="2"/>
      <c r="U84" s="2"/>
      <c r="V84" s="2"/>
      <c r="W84" s="2"/>
      <c r="X84" s="2"/>
      <c r="Y84" s="2"/>
      <c r="Z84" s="2"/>
      <c r="AA84" s="2"/>
    </row>
    <row r="85" spans="3:27" ht="15.75" customHeight="1">
      <c r="C85" s="3"/>
      <c r="K85" s="2"/>
      <c r="L85" s="2"/>
      <c r="M85" s="2"/>
      <c r="N85" s="2"/>
      <c r="O85" s="2"/>
      <c r="P85" s="2"/>
      <c r="Q85" s="2"/>
      <c r="R85" s="2"/>
      <c r="S85" s="2"/>
      <c r="T85" s="2"/>
      <c r="U85" s="2"/>
      <c r="V85" s="2"/>
      <c r="W85" s="2"/>
      <c r="X85" s="2"/>
      <c r="Y85" s="2"/>
      <c r="Z85" s="2"/>
      <c r="AA85" s="2"/>
    </row>
    <row r="86" spans="3:27" ht="15.75" customHeight="1">
      <c r="C86" s="3"/>
      <c r="K86" s="2"/>
      <c r="L86" s="2"/>
      <c r="M86" s="2"/>
      <c r="N86" s="2"/>
      <c r="O86" s="2"/>
      <c r="P86" s="2"/>
      <c r="Q86" s="2"/>
      <c r="R86" s="2"/>
      <c r="S86" s="2"/>
      <c r="T86" s="2"/>
      <c r="U86" s="2"/>
      <c r="V86" s="2"/>
      <c r="W86" s="2"/>
      <c r="X86" s="2"/>
      <c r="Y86" s="2"/>
      <c r="Z86" s="2"/>
      <c r="AA86" s="2"/>
    </row>
    <row r="87" spans="3:27" ht="15.75" customHeight="1">
      <c r="C87" s="3"/>
      <c r="K87" s="2"/>
      <c r="L87" s="2"/>
      <c r="M87" s="2"/>
      <c r="N87" s="2"/>
      <c r="O87" s="2"/>
      <c r="P87" s="2"/>
      <c r="Q87" s="2"/>
      <c r="R87" s="2"/>
      <c r="S87" s="2"/>
      <c r="T87" s="2"/>
      <c r="U87" s="2"/>
      <c r="V87" s="2"/>
      <c r="W87" s="2"/>
      <c r="X87" s="2"/>
      <c r="Y87" s="2"/>
      <c r="Z87" s="2"/>
      <c r="AA87" s="2"/>
    </row>
    <row r="88" spans="3:27" ht="15.75" customHeight="1">
      <c r="C88" s="3"/>
      <c r="K88" s="2"/>
      <c r="L88" s="2"/>
      <c r="M88" s="2"/>
      <c r="N88" s="2"/>
      <c r="O88" s="2"/>
      <c r="P88" s="2"/>
      <c r="Q88" s="2"/>
      <c r="R88" s="2"/>
      <c r="S88" s="2"/>
      <c r="T88" s="2"/>
      <c r="U88" s="2"/>
      <c r="V88" s="2"/>
      <c r="W88" s="2"/>
      <c r="X88" s="2"/>
      <c r="Y88" s="2"/>
      <c r="Z88" s="2"/>
      <c r="AA88" s="2"/>
    </row>
    <row r="89" spans="3:27" ht="15.75" customHeight="1">
      <c r="C89" s="3"/>
      <c r="K89" s="2"/>
      <c r="L89" s="2"/>
      <c r="M89" s="2"/>
      <c r="N89" s="2"/>
      <c r="O89" s="2"/>
      <c r="P89" s="2"/>
      <c r="Q89" s="2"/>
      <c r="R89" s="2"/>
      <c r="S89" s="2"/>
      <c r="T89" s="2"/>
      <c r="U89" s="2"/>
      <c r="V89" s="2"/>
      <c r="W89" s="2"/>
      <c r="X89" s="2"/>
      <c r="Y89" s="2"/>
      <c r="Z89" s="2"/>
      <c r="AA89" s="2"/>
    </row>
    <row r="90" spans="3:27" ht="15.75" customHeight="1">
      <c r="C90" s="3"/>
      <c r="K90" s="2"/>
      <c r="L90" s="2"/>
      <c r="M90" s="2"/>
      <c r="N90" s="2"/>
      <c r="O90" s="2"/>
      <c r="P90" s="2"/>
      <c r="Q90" s="2"/>
      <c r="R90" s="2"/>
      <c r="S90" s="2"/>
      <c r="T90" s="2"/>
      <c r="U90" s="2"/>
      <c r="V90" s="2"/>
      <c r="W90" s="2"/>
      <c r="X90" s="2"/>
      <c r="Y90" s="2"/>
      <c r="Z90" s="2"/>
      <c r="AA90" s="2"/>
    </row>
    <row r="91" spans="3:27" ht="15.75" customHeight="1">
      <c r="C91" s="3"/>
      <c r="K91" s="2"/>
      <c r="L91" s="2"/>
      <c r="M91" s="2"/>
      <c r="N91" s="2"/>
      <c r="O91" s="2"/>
      <c r="P91" s="2"/>
      <c r="Q91" s="2"/>
      <c r="R91" s="2"/>
      <c r="S91" s="2"/>
      <c r="T91" s="2"/>
      <c r="U91" s="2"/>
      <c r="V91" s="2"/>
      <c r="W91" s="2"/>
      <c r="X91" s="2"/>
      <c r="Y91" s="2"/>
      <c r="Z91" s="2"/>
      <c r="AA91" s="2"/>
    </row>
    <row r="92" spans="3:27" ht="15.75" customHeight="1">
      <c r="C92" s="3"/>
      <c r="K92" s="2"/>
      <c r="L92" s="2"/>
      <c r="M92" s="2"/>
      <c r="N92" s="2"/>
      <c r="O92" s="2"/>
      <c r="P92" s="2"/>
      <c r="Q92" s="2"/>
      <c r="R92" s="2"/>
      <c r="S92" s="2"/>
      <c r="T92" s="2"/>
      <c r="U92" s="2"/>
      <c r="V92" s="2"/>
      <c r="W92" s="2"/>
      <c r="X92" s="2"/>
      <c r="Y92" s="2"/>
      <c r="Z92" s="2"/>
      <c r="AA92" s="2"/>
    </row>
    <row r="93" spans="3:27" ht="15.75" customHeight="1">
      <c r="C93" s="3"/>
      <c r="K93" s="2"/>
      <c r="L93" s="2"/>
      <c r="M93" s="2"/>
      <c r="N93" s="2"/>
      <c r="O93" s="2"/>
      <c r="P93" s="2"/>
      <c r="Q93" s="2"/>
      <c r="R93" s="2"/>
      <c r="S93" s="2"/>
      <c r="T93" s="2"/>
      <c r="U93" s="2"/>
      <c r="V93" s="2"/>
      <c r="W93" s="2"/>
      <c r="X93" s="2"/>
      <c r="Y93" s="2"/>
      <c r="Z93" s="2"/>
      <c r="AA93" s="2"/>
    </row>
    <row r="94" spans="3:27" ht="15.75" customHeight="1">
      <c r="C94" s="3"/>
      <c r="K94" s="2"/>
      <c r="L94" s="2"/>
      <c r="M94" s="2"/>
      <c r="N94" s="2"/>
      <c r="O94" s="2"/>
      <c r="P94" s="2"/>
      <c r="Q94" s="2"/>
      <c r="R94" s="2"/>
      <c r="S94" s="2"/>
      <c r="T94" s="2"/>
      <c r="U94" s="2"/>
      <c r="V94" s="2"/>
      <c r="W94" s="2"/>
      <c r="X94" s="2"/>
      <c r="Y94" s="2"/>
      <c r="Z94" s="2"/>
      <c r="AA94" s="2"/>
    </row>
    <row r="95" spans="3:27" ht="15.75" customHeight="1">
      <c r="C95" s="3"/>
      <c r="K95" s="2"/>
      <c r="L95" s="2"/>
      <c r="M95" s="2"/>
      <c r="N95" s="2"/>
      <c r="O95" s="2"/>
      <c r="P95" s="2"/>
      <c r="Q95" s="2"/>
      <c r="R95" s="2"/>
      <c r="S95" s="2"/>
      <c r="T95" s="2"/>
      <c r="U95" s="2"/>
      <c r="V95" s="2"/>
      <c r="W95" s="2"/>
      <c r="X95" s="2"/>
      <c r="Y95" s="2"/>
      <c r="Z95" s="2"/>
      <c r="AA95" s="2"/>
    </row>
    <row r="96" spans="3:27" ht="15.75" customHeight="1">
      <c r="C96" s="3"/>
      <c r="K96" s="2"/>
      <c r="L96" s="2"/>
      <c r="M96" s="2"/>
      <c r="N96" s="2"/>
      <c r="O96" s="2"/>
      <c r="P96" s="2"/>
      <c r="Q96" s="2"/>
      <c r="R96" s="2"/>
      <c r="S96" s="2"/>
      <c r="T96" s="2"/>
      <c r="U96" s="2"/>
      <c r="V96" s="2"/>
      <c r="W96" s="2"/>
      <c r="X96" s="2"/>
      <c r="Y96" s="2"/>
      <c r="Z96" s="2"/>
      <c r="AA96" s="2"/>
    </row>
    <row r="97" spans="3:27" ht="15.75" customHeight="1">
      <c r="C97" s="3"/>
      <c r="K97" s="2"/>
      <c r="L97" s="2"/>
      <c r="M97" s="2"/>
      <c r="N97" s="2"/>
      <c r="O97" s="2"/>
      <c r="P97" s="2"/>
      <c r="Q97" s="2"/>
      <c r="R97" s="2"/>
      <c r="S97" s="2"/>
      <c r="T97" s="2"/>
      <c r="U97" s="2"/>
      <c r="V97" s="2"/>
      <c r="W97" s="2"/>
      <c r="X97" s="2"/>
      <c r="Y97" s="2"/>
      <c r="Z97" s="2"/>
      <c r="AA97" s="2"/>
    </row>
    <row r="98" spans="3:27" ht="15.75" customHeight="1">
      <c r="C98" s="3"/>
      <c r="K98" s="2"/>
      <c r="L98" s="2"/>
      <c r="M98" s="2"/>
      <c r="N98" s="2"/>
      <c r="O98" s="2"/>
      <c r="P98" s="2"/>
      <c r="Q98" s="2"/>
      <c r="R98" s="2"/>
      <c r="S98" s="2"/>
      <c r="T98" s="2"/>
      <c r="U98" s="2"/>
      <c r="V98" s="2"/>
      <c r="W98" s="2"/>
      <c r="X98" s="2"/>
      <c r="Y98" s="2"/>
      <c r="Z98" s="2"/>
      <c r="AA98" s="2"/>
    </row>
    <row r="99" spans="3:27" ht="15.75" customHeight="1">
      <c r="C99" s="3"/>
      <c r="K99" s="2"/>
      <c r="L99" s="2"/>
      <c r="M99" s="2"/>
      <c r="N99" s="2"/>
      <c r="O99" s="2"/>
      <c r="P99" s="2"/>
      <c r="Q99" s="2"/>
      <c r="R99" s="2"/>
      <c r="S99" s="2"/>
      <c r="T99" s="2"/>
      <c r="U99" s="2"/>
      <c r="V99" s="2"/>
      <c r="W99" s="2"/>
      <c r="X99" s="2"/>
      <c r="Y99" s="2"/>
      <c r="Z99" s="2"/>
      <c r="AA99" s="2"/>
    </row>
    <row r="100" spans="3:27" ht="15.75" customHeight="1">
      <c r="C100" s="3"/>
      <c r="K100" s="2"/>
      <c r="L100" s="2"/>
      <c r="M100" s="2"/>
      <c r="N100" s="2"/>
      <c r="O100" s="2"/>
      <c r="P100" s="2"/>
      <c r="Q100" s="2"/>
      <c r="R100" s="2"/>
      <c r="S100" s="2"/>
      <c r="T100" s="2"/>
      <c r="U100" s="2"/>
      <c r="V100" s="2"/>
      <c r="W100" s="2"/>
      <c r="X100" s="2"/>
      <c r="Y100" s="2"/>
      <c r="Z100" s="2"/>
      <c r="AA100" s="2"/>
    </row>
    <row r="101" spans="3:27" ht="15.75" customHeight="1">
      <c r="C101" s="3"/>
      <c r="K101" s="2"/>
      <c r="L101" s="2"/>
      <c r="M101" s="2"/>
      <c r="N101" s="2"/>
      <c r="O101" s="2"/>
      <c r="P101" s="2"/>
      <c r="Q101" s="2"/>
      <c r="R101" s="2"/>
      <c r="S101" s="2"/>
      <c r="T101" s="2"/>
      <c r="U101" s="2"/>
      <c r="V101" s="2"/>
      <c r="W101" s="2"/>
      <c r="X101" s="2"/>
      <c r="Y101" s="2"/>
      <c r="Z101" s="2"/>
      <c r="AA101" s="2"/>
    </row>
    <row r="102" spans="3:27" ht="15.75" customHeight="1">
      <c r="C102" s="3"/>
      <c r="K102" s="2"/>
      <c r="L102" s="2"/>
      <c r="M102" s="2"/>
      <c r="N102" s="2"/>
      <c r="O102" s="2"/>
      <c r="P102" s="2"/>
      <c r="Q102" s="2"/>
      <c r="R102" s="2"/>
      <c r="S102" s="2"/>
      <c r="T102" s="2"/>
      <c r="U102" s="2"/>
      <c r="V102" s="2"/>
      <c r="W102" s="2"/>
      <c r="X102" s="2"/>
      <c r="Y102" s="2"/>
      <c r="Z102" s="2"/>
      <c r="AA102" s="2"/>
    </row>
    <row r="103" spans="3:27" ht="15.75" customHeight="1">
      <c r="C103" s="3"/>
      <c r="K103" s="2"/>
      <c r="L103" s="2"/>
      <c r="M103" s="2"/>
      <c r="N103" s="2"/>
      <c r="O103" s="2"/>
      <c r="P103" s="2"/>
      <c r="Q103" s="2"/>
      <c r="R103" s="2"/>
      <c r="S103" s="2"/>
      <c r="T103" s="2"/>
      <c r="U103" s="2"/>
      <c r="V103" s="2"/>
      <c r="W103" s="2"/>
      <c r="X103" s="2"/>
      <c r="Y103" s="2"/>
      <c r="Z103" s="2"/>
      <c r="AA103" s="2"/>
    </row>
    <row r="104" spans="3:27" ht="15.75" customHeight="1">
      <c r="C104" s="3"/>
      <c r="K104" s="2"/>
      <c r="L104" s="2"/>
      <c r="M104" s="2"/>
      <c r="N104" s="2"/>
      <c r="O104" s="2"/>
      <c r="P104" s="2"/>
      <c r="Q104" s="2"/>
      <c r="R104" s="2"/>
      <c r="S104" s="2"/>
      <c r="T104" s="2"/>
      <c r="U104" s="2"/>
      <c r="V104" s="2"/>
      <c r="W104" s="2"/>
      <c r="X104" s="2"/>
      <c r="Y104" s="2"/>
      <c r="Z104" s="2"/>
      <c r="AA104" s="2"/>
    </row>
    <row r="105" spans="3:27" ht="15.75" customHeight="1">
      <c r="C105" s="3"/>
      <c r="K105" s="2"/>
      <c r="L105" s="2"/>
      <c r="M105" s="2"/>
      <c r="N105" s="2"/>
      <c r="O105" s="2"/>
      <c r="P105" s="2"/>
      <c r="Q105" s="2"/>
      <c r="R105" s="2"/>
      <c r="S105" s="2"/>
      <c r="T105" s="2"/>
      <c r="U105" s="2"/>
      <c r="V105" s="2"/>
      <c r="W105" s="2"/>
      <c r="X105" s="2"/>
      <c r="Y105" s="2"/>
      <c r="Z105" s="2"/>
      <c r="AA105" s="2"/>
    </row>
    <row r="106" spans="3:27" ht="15.75" customHeight="1">
      <c r="C106" s="3"/>
      <c r="K106" s="2"/>
      <c r="L106" s="2"/>
      <c r="M106" s="2"/>
      <c r="N106" s="2"/>
      <c r="O106" s="2"/>
      <c r="P106" s="2"/>
      <c r="Q106" s="2"/>
      <c r="R106" s="2"/>
      <c r="S106" s="2"/>
      <c r="T106" s="2"/>
      <c r="U106" s="2"/>
      <c r="V106" s="2"/>
      <c r="W106" s="2"/>
      <c r="X106" s="2"/>
      <c r="Y106" s="2"/>
      <c r="Z106" s="2"/>
      <c r="AA106" s="2"/>
    </row>
    <row r="107" spans="3:27" ht="15.75" customHeight="1">
      <c r="C107" s="3"/>
      <c r="K107" s="2"/>
      <c r="L107" s="2"/>
      <c r="M107" s="2"/>
      <c r="N107" s="2"/>
      <c r="O107" s="2"/>
      <c r="P107" s="2"/>
      <c r="Q107" s="2"/>
      <c r="R107" s="2"/>
      <c r="S107" s="2"/>
      <c r="T107" s="2"/>
      <c r="U107" s="2"/>
      <c r="V107" s="2"/>
      <c r="W107" s="2"/>
      <c r="X107" s="2"/>
      <c r="Y107" s="2"/>
      <c r="Z107" s="2"/>
      <c r="AA107" s="2"/>
    </row>
    <row r="108" spans="3:27" ht="15.75" customHeight="1">
      <c r="C108" s="3"/>
      <c r="K108" s="2"/>
      <c r="L108" s="2"/>
      <c r="M108" s="2"/>
      <c r="N108" s="2"/>
      <c r="O108" s="2"/>
      <c r="P108" s="2"/>
      <c r="Q108" s="2"/>
      <c r="R108" s="2"/>
      <c r="S108" s="2"/>
      <c r="T108" s="2"/>
      <c r="U108" s="2"/>
      <c r="V108" s="2"/>
      <c r="W108" s="2"/>
      <c r="X108" s="2"/>
      <c r="Y108" s="2"/>
      <c r="Z108" s="2"/>
      <c r="AA108" s="2"/>
    </row>
    <row r="109" spans="3:27" ht="15.75" customHeight="1">
      <c r="C109" s="3"/>
      <c r="K109" s="2"/>
      <c r="L109" s="2"/>
      <c r="M109" s="2"/>
      <c r="N109" s="2"/>
      <c r="O109" s="2"/>
      <c r="P109" s="2"/>
      <c r="Q109" s="2"/>
      <c r="R109" s="2"/>
      <c r="S109" s="2"/>
      <c r="T109" s="2"/>
      <c r="U109" s="2"/>
      <c r="V109" s="2"/>
      <c r="W109" s="2"/>
      <c r="X109" s="2"/>
      <c r="Y109" s="2"/>
      <c r="Z109" s="2"/>
      <c r="AA109" s="2"/>
    </row>
    <row r="110" spans="3:27" ht="15.75" customHeight="1">
      <c r="C110" s="3"/>
      <c r="K110" s="2"/>
      <c r="L110" s="2"/>
      <c r="M110" s="2"/>
      <c r="N110" s="2"/>
      <c r="O110" s="2"/>
      <c r="P110" s="2"/>
      <c r="Q110" s="2"/>
      <c r="R110" s="2"/>
      <c r="S110" s="2"/>
      <c r="T110" s="2"/>
      <c r="U110" s="2"/>
      <c r="V110" s="2"/>
      <c r="W110" s="2"/>
      <c r="X110" s="2"/>
      <c r="Y110" s="2"/>
      <c r="Z110" s="2"/>
      <c r="AA110" s="2"/>
    </row>
    <row r="111" spans="3:27" ht="15.75" customHeight="1">
      <c r="C111" s="3"/>
      <c r="K111" s="2"/>
      <c r="L111" s="2"/>
      <c r="M111" s="2"/>
      <c r="N111" s="2"/>
      <c r="O111" s="2"/>
      <c r="P111" s="2"/>
      <c r="Q111" s="2"/>
      <c r="R111" s="2"/>
      <c r="S111" s="2"/>
      <c r="T111" s="2"/>
      <c r="U111" s="2"/>
      <c r="V111" s="2"/>
      <c r="W111" s="2"/>
      <c r="X111" s="2"/>
      <c r="Y111" s="2"/>
      <c r="Z111" s="2"/>
      <c r="AA111" s="2"/>
    </row>
    <row r="112" spans="3:27" ht="15.75" customHeight="1">
      <c r="C112" s="3"/>
      <c r="K112" s="2"/>
      <c r="L112" s="2"/>
      <c r="M112" s="2"/>
      <c r="N112" s="2"/>
      <c r="O112" s="2"/>
      <c r="P112" s="2"/>
      <c r="Q112" s="2"/>
      <c r="R112" s="2"/>
      <c r="S112" s="2"/>
      <c r="T112" s="2"/>
      <c r="U112" s="2"/>
      <c r="V112" s="2"/>
      <c r="W112" s="2"/>
      <c r="X112" s="2"/>
      <c r="Y112" s="2"/>
      <c r="Z112" s="2"/>
      <c r="AA112" s="2"/>
    </row>
    <row r="113" spans="3:27" ht="15.75" customHeight="1">
      <c r="C113" s="3"/>
      <c r="K113" s="2"/>
      <c r="L113" s="2"/>
      <c r="M113" s="2"/>
      <c r="N113" s="2"/>
      <c r="O113" s="2"/>
      <c r="P113" s="2"/>
      <c r="Q113" s="2"/>
      <c r="R113" s="2"/>
      <c r="S113" s="2"/>
      <c r="T113" s="2"/>
      <c r="U113" s="2"/>
      <c r="V113" s="2"/>
      <c r="W113" s="2"/>
      <c r="X113" s="2"/>
      <c r="Y113" s="2"/>
      <c r="Z113" s="2"/>
      <c r="AA113" s="2"/>
    </row>
    <row r="114" spans="3:27" ht="15.75" customHeight="1">
      <c r="C114" s="3"/>
      <c r="K114" s="2"/>
      <c r="L114" s="2"/>
      <c r="M114" s="2"/>
      <c r="N114" s="2"/>
      <c r="O114" s="2"/>
      <c r="P114" s="2"/>
      <c r="Q114" s="2"/>
      <c r="R114" s="2"/>
      <c r="S114" s="2"/>
      <c r="T114" s="2"/>
      <c r="U114" s="2"/>
      <c r="V114" s="2"/>
      <c r="W114" s="2"/>
      <c r="X114" s="2"/>
      <c r="Y114" s="2"/>
      <c r="Z114" s="2"/>
      <c r="AA114" s="2"/>
    </row>
    <row r="115" spans="3:27" ht="15.75" customHeight="1">
      <c r="C115" s="3"/>
      <c r="K115" s="2"/>
      <c r="L115" s="2"/>
      <c r="M115" s="2"/>
      <c r="N115" s="2"/>
      <c r="O115" s="2"/>
      <c r="P115" s="2"/>
      <c r="Q115" s="2"/>
      <c r="R115" s="2"/>
      <c r="S115" s="2"/>
      <c r="T115" s="2"/>
      <c r="U115" s="2"/>
      <c r="V115" s="2"/>
      <c r="W115" s="2"/>
      <c r="X115" s="2"/>
      <c r="Y115" s="2"/>
      <c r="Z115" s="2"/>
      <c r="AA115" s="2"/>
    </row>
    <row r="116" spans="3:27" ht="15.75" customHeight="1">
      <c r="C116" s="3"/>
      <c r="K116" s="2"/>
      <c r="L116" s="2"/>
      <c r="M116" s="2"/>
      <c r="N116" s="2"/>
      <c r="O116" s="2"/>
      <c r="P116" s="2"/>
      <c r="Q116" s="2"/>
      <c r="R116" s="2"/>
      <c r="S116" s="2"/>
      <c r="T116" s="2"/>
      <c r="U116" s="2"/>
      <c r="V116" s="2"/>
      <c r="W116" s="2"/>
      <c r="X116" s="2"/>
      <c r="Y116" s="2"/>
      <c r="Z116" s="2"/>
      <c r="AA116" s="2"/>
    </row>
    <row r="117" spans="3:27" ht="15.75" customHeight="1">
      <c r="C117" s="3"/>
      <c r="K117" s="2"/>
      <c r="L117" s="2"/>
      <c r="M117" s="2"/>
      <c r="N117" s="2"/>
      <c r="O117" s="2"/>
      <c r="P117" s="2"/>
      <c r="Q117" s="2"/>
      <c r="R117" s="2"/>
      <c r="S117" s="2"/>
      <c r="T117" s="2"/>
      <c r="U117" s="2"/>
      <c r="V117" s="2"/>
      <c r="W117" s="2"/>
      <c r="X117" s="2"/>
      <c r="Y117" s="2"/>
      <c r="Z117" s="2"/>
      <c r="AA117" s="2"/>
    </row>
    <row r="118" spans="3:27" ht="15.75" customHeight="1">
      <c r="C118" s="3"/>
      <c r="K118" s="2"/>
      <c r="L118" s="2"/>
      <c r="M118" s="2"/>
      <c r="N118" s="2"/>
      <c r="O118" s="2"/>
      <c r="P118" s="2"/>
      <c r="Q118" s="2"/>
      <c r="R118" s="2"/>
      <c r="S118" s="2"/>
      <c r="T118" s="2"/>
      <c r="U118" s="2"/>
      <c r="V118" s="2"/>
      <c r="W118" s="2"/>
      <c r="X118" s="2"/>
      <c r="Y118" s="2"/>
      <c r="Z118" s="2"/>
      <c r="AA118" s="2"/>
    </row>
    <row r="119" spans="3:27" ht="15.75" customHeight="1">
      <c r="C119" s="3"/>
      <c r="K119" s="2"/>
      <c r="L119" s="2"/>
      <c r="M119" s="2"/>
      <c r="N119" s="2"/>
      <c r="O119" s="2"/>
      <c r="P119" s="2"/>
      <c r="Q119" s="2"/>
      <c r="R119" s="2"/>
      <c r="S119" s="2"/>
      <c r="T119" s="2"/>
      <c r="U119" s="2"/>
      <c r="V119" s="2"/>
      <c r="W119" s="2"/>
      <c r="X119" s="2"/>
      <c r="Y119" s="2"/>
      <c r="Z119" s="2"/>
      <c r="AA119" s="2"/>
    </row>
    <row r="120" spans="3:27" ht="15.75" customHeight="1">
      <c r="C120" s="3"/>
      <c r="K120" s="2"/>
      <c r="L120" s="2"/>
      <c r="M120" s="2"/>
      <c r="N120" s="2"/>
      <c r="O120" s="2"/>
      <c r="P120" s="2"/>
      <c r="Q120" s="2"/>
      <c r="R120" s="2"/>
      <c r="S120" s="2"/>
      <c r="T120" s="2"/>
      <c r="U120" s="2"/>
      <c r="V120" s="2"/>
      <c r="W120" s="2"/>
      <c r="X120" s="2"/>
      <c r="Y120" s="2"/>
      <c r="Z120" s="2"/>
      <c r="AA120" s="2"/>
    </row>
    <row r="121" spans="3:27" ht="15.75" customHeight="1">
      <c r="C121" s="3"/>
      <c r="K121" s="2"/>
      <c r="L121" s="2"/>
      <c r="M121" s="2"/>
      <c r="N121" s="2"/>
      <c r="O121" s="2"/>
      <c r="P121" s="2"/>
      <c r="Q121" s="2"/>
      <c r="R121" s="2"/>
      <c r="S121" s="2"/>
      <c r="T121" s="2"/>
      <c r="U121" s="2"/>
      <c r="V121" s="2"/>
      <c r="W121" s="2"/>
      <c r="X121" s="2"/>
      <c r="Y121" s="2"/>
      <c r="Z121" s="2"/>
      <c r="AA121" s="2"/>
    </row>
    <row r="122" spans="3:27" ht="15.75" customHeight="1">
      <c r="C122" s="3"/>
      <c r="K122" s="2"/>
      <c r="L122" s="2"/>
      <c r="M122" s="2"/>
      <c r="N122" s="2"/>
      <c r="O122" s="2"/>
      <c r="P122" s="2"/>
      <c r="Q122" s="2"/>
      <c r="R122" s="2"/>
      <c r="S122" s="2"/>
      <c r="T122" s="2"/>
      <c r="U122" s="2"/>
      <c r="V122" s="2"/>
      <c r="W122" s="2"/>
      <c r="X122" s="2"/>
      <c r="Y122" s="2"/>
      <c r="Z122" s="2"/>
      <c r="AA122" s="2"/>
    </row>
    <row r="123" spans="3:27" ht="15.75" customHeight="1">
      <c r="C123" s="3"/>
      <c r="K123" s="2"/>
      <c r="L123" s="2"/>
      <c r="M123" s="2"/>
      <c r="N123" s="2"/>
      <c r="O123" s="2"/>
      <c r="P123" s="2"/>
      <c r="Q123" s="2"/>
      <c r="R123" s="2"/>
      <c r="S123" s="2"/>
      <c r="T123" s="2"/>
      <c r="U123" s="2"/>
      <c r="V123" s="2"/>
      <c r="W123" s="2"/>
      <c r="X123" s="2"/>
      <c r="Y123" s="2"/>
      <c r="Z123" s="2"/>
      <c r="AA123" s="2"/>
    </row>
    <row r="124" spans="3:27" ht="15.75" customHeight="1">
      <c r="C124" s="3"/>
      <c r="K124" s="2"/>
      <c r="L124" s="2"/>
      <c r="M124" s="2"/>
      <c r="N124" s="2"/>
      <c r="O124" s="2"/>
      <c r="P124" s="2"/>
      <c r="Q124" s="2"/>
      <c r="R124" s="2"/>
      <c r="S124" s="2"/>
      <c r="T124" s="2"/>
      <c r="U124" s="2"/>
      <c r="V124" s="2"/>
      <c r="W124" s="2"/>
      <c r="X124" s="2"/>
      <c r="Y124" s="2"/>
      <c r="Z124" s="2"/>
      <c r="AA124" s="2"/>
    </row>
    <row r="125" spans="3:27" ht="15.75" customHeight="1">
      <c r="C125" s="3"/>
      <c r="K125" s="2"/>
      <c r="L125" s="2"/>
      <c r="M125" s="2"/>
      <c r="N125" s="2"/>
      <c r="O125" s="2"/>
      <c r="P125" s="2"/>
      <c r="Q125" s="2"/>
      <c r="R125" s="2"/>
      <c r="S125" s="2"/>
      <c r="T125" s="2"/>
      <c r="U125" s="2"/>
      <c r="V125" s="2"/>
      <c r="W125" s="2"/>
      <c r="X125" s="2"/>
      <c r="Y125" s="2"/>
      <c r="Z125" s="2"/>
      <c r="AA125" s="2"/>
    </row>
    <row r="126" spans="3:27" ht="15.75" customHeight="1">
      <c r="C126" s="3"/>
      <c r="K126" s="2"/>
      <c r="L126" s="2"/>
      <c r="M126" s="2"/>
      <c r="N126" s="2"/>
      <c r="O126" s="2"/>
      <c r="P126" s="2"/>
      <c r="Q126" s="2"/>
      <c r="R126" s="2"/>
      <c r="S126" s="2"/>
      <c r="T126" s="2"/>
      <c r="U126" s="2"/>
      <c r="V126" s="2"/>
      <c r="W126" s="2"/>
      <c r="X126" s="2"/>
      <c r="Y126" s="2"/>
      <c r="Z126" s="2"/>
      <c r="AA126" s="2"/>
    </row>
    <row r="127" spans="3:27" ht="15.75" customHeight="1">
      <c r="C127" s="3"/>
      <c r="K127" s="2"/>
      <c r="L127" s="2"/>
      <c r="M127" s="2"/>
      <c r="N127" s="2"/>
      <c r="O127" s="2"/>
      <c r="P127" s="2"/>
      <c r="Q127" s="2"/>
      <c r="R127" s="2"/>
      <c r="S127" s="2"/>
      <c r="T127" s="2"/>
      <c r="U127" s="2"/>
      <c r="V127" s="2"/>
      <c r="W127" s="2"/>
      <c r="X127" s="2"/>
      <c r="Y127" s="2"/>
      <c r="Z127" s="2"/>
      <c r="AA127" s="2"/>
    </row>
    <row r="128" spans="3:27" ht="15.75" customHeight="1">
      <c r="C128" s="3"/>
      <c r="K128" s="2"/>
      <c r="L128" s="2"/>
      <c r="M128" s="2"/>
      <c r="N128" s="2"/>
      <c r="O128" s="2"/>
      <c r="P128" s="2"/>
      <c r="Q128" s="2"/>
      <c r="R128" s="2"/>
      <c r="S128" s="2"/>
      <c r="T128" s="2"/>
      <c r="U128" s="2"/>
      <c r="V128" s="2"/>
      <c r="W128" s="2"/>
      <c r="X128" s="2"/>
      <c r="Y128" s="2"/>
      <c r="Z128" s="2"/>
      <c r="AA128" s="2"/>
    </row>
    <row r="129" spans="3:27" ht="15.75" customHeight="1">
      <c r="C129" s="3"/>
      <c r="K129" s="2"/>
      <c r="L129" s="2"/>
      <c r="M129" s="2"/>
      <c r="N129" s="2"/>
      <c r="O129" s="2"/>
      <c r="P129" s="2"/>
      <c r="Q129" s="2"/>
      <c r="R129" s="2"/>
      <c r="S129" s="2"/>
      <c r="T129" s="2"/>
      <c r="U129" s="2"/>
      <c r="V129" s="2"/>
      <c r="W129" s="2"/>
      <c r="X129" s="2"/>
      <c r="Y129" s="2"/>
      <c r="Z129" s="2"/>
      <c r="AA129" s="2"/>
    </row>
    <row r="130" spans="3:27" ht="15.75" customHeight="1">
      <c r="C130" s="3"/>
      <c r="K130" s="2"/>
      <c r="L130" s="2"/>
      <c r="M130" s="2"/>
      <c r="N130" s="2"/>
      <c r="O130" s="2"/>
      <c r="P130" s="2"/>
      <c r="Q130" s="2"/>
      <c r="R130" s="2"/>
      <c r="S130" s="2"/>
      <c r="T130" s="2"/>
      <c r="U130" s="2"/>
      <c r="V130" s="2"/>
      <c r="W130" s="2"/>
      <c r="X130" s="2"/>
      <c r="Y130" s="2"/>
      <c r="Z130" s="2"/>
      <c r="AA130" s="2"/>
    </row>
    <row r="131" spans="3:27" ht="15.75" customHeight="1">
      <c r="C131" s="3"/>
      <c r="K131" s="2"/>
      <c r="L131" s="2"/>
      <c r="M131" s="2"/>
      <c r="N131" s="2"/>
      <c r="O131" s="2"/>
      <c r="P131" s="2"/>
      <c r="Q131" s="2"/>
      <c r="R131" s="2"/>
      <c r="S131" s="2"/>
      <c r="T131" s="2"/>
      <c r="U131" s="2"/>
      <c r="V131" s="2"/>
      <c r="W131" s="2"/>
      <c r="X131" s="2"/>
      <c r="Y131" s="2"/>
      <c r="Z131" s="2"/>
      <c r="AA131" s="2"/>
    </row>
    <row r="132" spans="3:27" ht="15.75" customHeight="1">
      <c r="C132" s="3"/>
      <c r="K132" s="2"/>
      <c r="L132" s="2"/>
      <c r="M132" s="2"/>
      <c r="N132" s="2"/>
      <c r="O132" s="2"/>
      <c r="P132" s="2"/>
      <c r="Q132" s="2"/>
      <c r="R132" s="2"/>
      <c r="S132" s="2"/>
      <c r="T132" s="2"/>
      <c r="U132" s="2"/>
      <c r="V132" s="2"/>
      <c r="W132" s="2"/>
      <c r="X132" s="2"/>
      <c r="Y132" s="2"/>
      <c r="Z132" s="2"/>
      <c r="AA132" s="2"/>
    </row>
    <row r="133" spans="3:27" ht="15.75" customHeight="1">
      <c r="C133" s="3"/>
      <c r="K133" s="2"/>
      <c r="L133" s="2"/>
      <c r="M133" s="2"/>
      <c r="N133" s="2"/>
      <c r="O133" s="2"/>
      <c r="P133" s="2"/>
      <c r="Q133" s="2"/>
      <c r="R133" s="2"/>
      <c r="S133" s="2"/>
      <c r="T133" s="2"/>
      <c r="U133" s="2"/>
      <c r="V133" s="2"/>
      <c r="W133" s="2"/>
      <c r="X133" s="2"/>
      <c r="Y133" s="2"/>
      <c r="Z133" s="2"/>
      <c r="AA133" s="2"/>
    </row>
    <row r="134" spans="3:27" ht="15.75" customHeight="1">
      <c r="C134" s="3"/>
      <c r="K134" s="2"/>
      <c r="L134" s="2"/>
      <c r="M134" s="2"/>
      <c r="N134" s="2"/>
      <c r="O134" s="2"/>
      <c r="P134" s="2"/>
      <c r="Q134" s="2"/>
      <c r="R134" s="2"/>
      <c r="S134" s="2"/>
      <c r="T134" s="2"/>
      <c r="U134" s="2"/>
      <c r="V134" s="2"/>
      <c r="W134" s="2"/>
      <c r="X134" s="2"/>
      <c r="Y134" s="2"/>
      <c r="Z134" s="2"/>
      <c r="AA134" s="2"/>
    </row>
    <row r="135" spans="3:27" ht="15.75" customHeight="1">
      <c r="C135" s="3"/>
      <c r="K135" s="2"/>
      <c r="L135" s="2"/>
      <c r="M135" s="2"/>
      <c r="N135" s="2"/>
      <c r="O135" s="2"/>
      <c r="P135" s="2"/>
      <c r="Q135" s="2"/>
      <c r="R135" s="2"/>
      <c r="S135" s="2"/>
      <c r="T135" s="2"/>
      <c r="U135" s="2"/>
      <c r="V135" s="2"/>
      <c r="W135" s="2"/>
      <c r="X135" s="2"/>
      <c r="Y135" s="2"/>
      <c r="Z135" s="2"/>
      <c r="AA135" s="2"/>
    </row>
    <row r="136" spans="3:27" ht="15.75" customHeight="1">
      <c r="C136" s="3"/>
      <c r="K136" s="2"/>
      <c r="L136" s="2"/>
      <c r="M136" s="2"/>
      <c r="N136" s="2"/>
      <c r="O136" s="2"/>
      <c r="P136" s="2"/>
      <c r="Q136" s="2"/>
      <c r="R136" s="2"/>
      <c r="S136" s="2"/>
      <c r="T136" s="2"/>
      <c r="U136" s="2"/>
      <c r="V136" s="2"/>
      <c r="W136" s="2"/>
      <c r="X136" s="2"/>
      <c r="Y136" s="2"/>
      <c r="Z136" s="2"/>
      <c r="AA136" s="2"/>
    </row>
    <row r="137" spans="3:27" ht="15.75" customHeight="1">
      <c r="C137" s="3"/>
      <c r="K137" s="2"/>
      <c r="L137" s="2"/>
      <c r="M137" s="2"/>
      <c r="N137" s="2"/>
      <c r="O137" s="2"/>
      <c r="P137" s="2"/>
      <c r="Q137" s="2"/>
      <c r="R137" s="2"/>
      <c r="S137" s="2"/>
      <c r="T137" s="2"/>
      <c r="U137" s="2"/>
      <c r="V137" s="2"/>
      <c r="W137" s="2"/>
      <c r="X137" s="2"/>
      <c r="Y137" s="2"/>
      <c r="Z137" s="2"/>
      <c r="AA137" s="2"/>
    </row>
    <row r="138" spans="3:27" ht="15.75" customHeight="1">
      <c r="C138" s="3"/>
      <c r="K138" s="2"/>
      <c r="L138" s="2"/>
      <c r="M138" s="2"/>
      <c r="N138" s="2"/>
      <c r="O138" s="2"/>
      <c r="P138" s="2"/>
      <c r="Q138" s="2"/>
      <c r="R138" s="2"/>
      <c r="S138" s="2"/>
      <c r="T138" s="2"/>
      <c r="U138" s="2"/>
      <c r="V138" s="2"/>
      <c r="W138" s="2"/>
      <c r="X138" s="2"/>
      <c r="Y138" s="2"/>
      <c r="Z138" s="2"/>
      <c r="AA138" s="2"/>
    </row>
    <row r="139" spans="3:27" ht="15.75" customHeight="1">
      <c r="C139" s="3"/>
      <c r="K139" s="2"/>
      <c r="L139" s="2"/>
      <c r="M139" s="2"/>
      <c r="N139" s="2"/>
      <c r="O139" s="2"/>
      <c r="P139" s="2"/>
      <c r="Q139" s="2"/>
      <c r="R139" s="2"/>
      <c r="S139" s="2"/>
      <c r="T139" s="2"/>
      <c r="U139" s="2"/>
      <c r="V139" s="2"/>
      <c r="W139" s="2"/>
      <c r="X139" s="2"/>
      <c r="Y139" s="2"/>
      <c r="Z139" s="2"/>
      <c r="AA139" s="2"/>
    </row>
    <row r="140" spans="3:27" ht="15.75" customHeight="1">
      <c r="C140" s="3"/>
      <c r="K140" s="2"/>
      <c r="L140" s="2"/>
      <c r="M140" s="2"/>
      <c r="N140" s="2"/>
      <c r="O140" s="2"/>
      <c r="P140" s="2"/>
      <c r="Q140" s="2"/>
      <c r="R140" s="2"/>
      <c r="S140" s="2"/>
      <c r="T140" s="2"/>
      <c r="U140" s="2"/>
      <c r="V140" s="2"/>
      <c r="W140" s="2"/>
      <c r="X140" s="2"/>
      <c r="Y140" s="2"/>
      <c r="Z140" s="2"/>
      <c r="AA140" s="2"/>
    </row>
    <row r="141" spans="3:27" ht="15.75" customHeight="1">
      <c r="C141" s="3"/>
      <c r="K141" s="2"/>
      <c r="L141" s="2"/>
      <c r="M141" s="2"/>
      <c r="N141" s="2"/>
      <c r="O141" s="2"/>
      <c r="P141" s="2"/>
      <c r="Q141" s="2"/>
      <c r="R141" s="2"/>
      <c r="S141" s="2"/>
      <c r="T141" s="2"/>
      <c r="U141" s="2"/>
      <c r="V141" s="2"/>
      <c r="W141" s="2"/>
      <c r="X141" s="2"/>
      <c r="Y141" s="2"/>
      <c r="Z141" s="2"/>
      <c r="AA141" s="2"/>
    </row>
    <row r="142" spans="3:27" ht="15.75" customHeight="1">
      <c r="C142" s="3"/>
      <c r="K142" s="2"/>
      <c r="L142" s="2"/>
      <c r="M142" s="2"/>
      <c r="N142" s="2"/>
      <c r="O142" s="2"/>
      <c r="P142" s="2"/>
      <c r="Q142" s="2"/>
      <c r="R142" s="2"/>
      <c r="S142" s="2"/>
      <c r="T142" s="2"/>
      <c r="U142" s="2"/>
      <c r="V142" s="2"/>
      <c r="W142" s="2"/>
      <c r="X142" s="2"/>
      <c r="Y142" s="2"/>
      <c r="Z142" s="2"/>
      <c r="AA142" s="2"/>
    </row>
    <row r="143" spans="3:27" ht="15.75" customHeight="1">
      <c r="C143" s="3"/>
      <c r="K143" s="2"/>
      <c r="L143" s="2"/>
      <c r="M143" s="2"/>
      <c r="N143" s="2"/>
      <c r="O143" s="2"/>
      <c r="P143" s="2"/>
      <c r="Q143" s="2"/>
      <c r="R143" s="2"/>
      <c r="S143" s="2"/>
      <c r="T143" s="2"/>
      <c r="U143" s="2"/>
      <c r="V143" s="2"/>
      <c r="W143" s="2"/>
      <c r="X143" s="2"/>
      <c r="Y143" s="2"/>
      <c r="Z143" s="2"/>
      <c r="AA143" s="2"/>
    </row>
    <row r="144" spans="3:27" ht="15.75" customHeight="1">
      <c r="C144" s="3"/>
      <c r="K144" s="2"/>
      <c r="L144" s="2"/>
      <c r="M144" s="2"/>
      <c r="N144" s="2"/>
      <c r="O144" s="2"/>
      <c r="P144" s="2"/>
      <c r="Q144" s="2"/>
      <c r="R144" s="2"/>
      <c r="S144" s="2"/>
      <c r="T144" s="2"/>
      <c r="U144" s="2"/>
      <c r="V144" s="2"/>
      <c r="W144" s="2"/>
      <c r="X144" s="2"/>
      <c r="Y144" s="2"/>
      <c r="Z144" s="2"/>
      <c r="AA144" s="2"/>
    </row>
    <row r="145" spans="3:27" ht="15.75" customHeight="1">
      <c r="C145" s="3"/>
      <c r="K145" s="2"/>
      <c r="L145" s="2"/>
      <c r="M145" s="2"/>
      <c r="N145" s="2"/>
      <c r="O145" s="2"/>
      <c r="P145" s="2"/>
      <c r="Q145" s="2"/>
      <c r="R145" s="2"/>
      <c r="S145" s="2"/>
      <c r="T145" s="2"/>
      <c r="U145" s="2"/>
      <c r="V145" s="2"/>
      <c r="W145" s="2"/>
      <c r="X145" s="2"/>
      <c r="Y145" s="2"/>
      <c r="Z145" s="2"/>
      <c r="AA145" s="2"/>
    </row>
    <row r="146" spans="3:27" ht="15.75" customHeight="1">
      <c r="C146" s="3"/>
      <c r="K146" s="2"/>
      <c r="L146" s="2"/>
      <c r="M146" s="2"/>
      <c r="N146" s="2"/>
      <c r="O146" s="2"/>
      <c r="P146" s="2"/>
      <c r="Q146" s="2"/>
      <c r="R146" s="2"/>
      <c r="S146" s="2"/>
      <c r="T146" s="2"/>
      <c r="U146" s="2"/>
      <c r="V146" s="2"/>
      <c r="W146" s="2"/>
      <c r="X146" s="2"/>
      <c r="Y146" s="2"/>
      <c r="Z146" s="2"/>
      <c r="AA146" s="2"/>
    </row>
    <row r="147" spans="3:27" ht="15.75" customHeight="1">
      <c r="C147" s="3"/>
      <c r="K147" s="2"/>
      <c r="L147" s="2"/>
      <c r="M147" s="2"/>
      <c r="N147" s="2"/>
      <c r="O147" s="2"/>
      <c r="P147" s="2"/>
      <c r="Q147" s="2"/>
      <c r="R147" s="2"/>
      <c r="S147" s="2"/>
      <c r="T147" s="2"/>
      <c r="U147" s="2"/>
      <c r="V147" s="2"/>
      <c r="W147" s="2"/>
      <c r="X147" s="2"/>
      <c r="Y147" s="2"/>
      <c r="Z147" s="2"/>
      <c r="AA147" s="2"/>
    </row>
    <row r="148" spans="3:27" ht="15.75" customHeight="1">
      <c r="C148" s="3"/>
      <c r="K148" s="2"/>
      <c r="L148" s="2"/>
      <c r="M148" s="2"/>
      <c r="N148" s="2"/>
      <c r="O148" s="2"/>
      <c r="P148" s="2"/>
      <c r="Q148" s="2"/>
      <c r="R148" s="2"/>
      <c r="S148" s="2"/>
      <c r="T148" s="2"/>
      <c r="U148" s="2"/>
      <c r="V148" s="2"/>
      <c r="W148" s="2"/>
      <c r="X148" s="2"/>
      <c r="Y148" s="2"/>
      <c r="Z148" s="2"/>
      <c r="AA148" s="2"/>
    </row>
    <row r="149" spans="3:27" ht="15.75" customHeight="1">
      <c r="C149" s="3"/>
      <c r="K149" s="2"/>
      <c r="L149" s="2"/>
      <c r="M149" s="2"/>
      <c r="N149" s="2"/>
      <c r="O149" s="2"/>
      <c r="P149" s="2"/>
      <c r="Q149" s="2"/>
      <c r="R149" s="2"/>
      <c r="S149" s="2"/>
      <c r="T149" s="2"/>
      <c r="U149" s="2"/>
      <c r="V149" s="2"/>
      <c r="W149" s="2"/>
      <c r="X149" s="2"/>
      <c r="Y149" s="2"/>
      <c r="Z149" s="2"/>
      <c r="AA149" s="2"/>
    </row>
    <row r="150" spans="3:27" ht="15.75" customHeight="1">
      <c r="C150" s="3"/>
      <c r="K150" s="2"/>
      <c r="L150" s="2"/>
      <c r="M150" s="2"/>
      <c r="N150" s="2"/>
      <c r="O150" s="2"/>
      <c r="P150" s="2"/>
      <c r="Q150" s="2"/>
      <c r="R150" s="2"/>
      <c r="S150" s="2"/>
      <c r="T150" s="2"/>
      <c r="U150" s="2"/>
      <c r="V150" s="2"/>
      <c r="W150" s="2"/>
      <c r="X150" s="2"/>
      <c r="Y150" s="2"/>
      <c r="Z150" s="2"/>
      <c r="AA150" s="2"/>
    </row>
    <row r="151" spans="3:27" ht="15.75" customHeight="1">
      <c r="C151" s="3"/>
      <c r="K151" s="2"/>
      <c r="L151" s="2"/>
      <c r="M151" s="2"/>
      <c r="N151" s="2"/>
      <c r="O151" s="2"/>
      <c r="P151" s="2"/>
      <c r="Q151" s="2"/>
      <c r="R151" s="2"/>
      <c r="S151" s="2"/>
      <c r="T151" s="2"/>
      <c r="U151" s="2"/>
      <c r="V151" s="2"/>
      <c r="W151" s="2"/>
      <c r="X151" s="2"/>
      <c r="Y151" s="2"/>
      <c r="Z151" s="2"/>
      <c r="AA151" s="2"/>
    </row>
    <row r="152" spans="3:27" ht="15.75" customHeight="1">
      <c r="C152" s="3"/>
      <c r="K152" s="2"/>
      <c r="L152" s="2"/>
      <c r="M152" s="2"/>
      <c r="N152" s="2"/>
      <c r="O152" s="2"/>
      <c r="P152" s="2"/>
      <c r="Q152" s="2"/>
      <c r="R152" s="2"/>
      <c r="S152" s="2"/>
      <c r="T152" s="2"/>
      <c r="U152" s="2"/>
      <c r="V152" s="2"/>
      <c r="W152" s="2"/>
      <c r="X152" s="2"/>
      <c r="Y152" s="2"/>
      <c r="Z152" s="2"/>
      <c r="AA152" s="2"/>
    </row>
    <row r="153" spans="3:27" ht="15.75" customHeight="1">
      <c r="C153" s="3"/>
      <c r="K153" s="2"/>
      <c r="L153" s="2"/>
      <c r="M153" s="2"/>
      <c r="N153" s="2"/>
      <c r="O153" s="2"/>
      <c r="P153" s="2"/>
      <c r="Q153" s="2"/>
      <c r="R153" s="2"/>
      <c r="S153" s="2"/>
      <c r="T153" s="2"/>
      <c r="U153" s="2"/>
      <c r="V153" s="2"/>
      <c r="W153" s="2"/>
      <c r="X153" s="2"/>
      <c r="Y153" s="2"/>
      <c r="Z153" s="2"/>
      <c r="AA153" s="2"/>
    </row>
    <row r="154" spans="3:27" ht="15.75" customHeight="1">
      <c r="C154" s="3"/>
      <c r="K154" s="2"/>
      <c r="L154" s="2"/>
      <c r="M154" s="2"/>
      <c r="N154" s="2"/>
      <c r="O154" s="2"/>
      <c r="P154" s="2"/>
      <c r="Q154" s="2"/>
      <c r="R154" s="2"/>
      <c r="S154" s="2"/>
      <c r="T154" s="2"/>
      <c r="U154" s="2"/>
      <c r="V154" s="2"/>
      <c r="W154" s="2"/>
      <c r="X154" s="2"/>
      <c r="Y154" s="2"/>
      <c r="Z154" s="2"/>
      <c r="AA154" s="2"/>
    </row>
    <row r="155" spans="3:27" ht="15.75" customHeight="1">
      <c r="C155" s="3"/>
      <c r="K155" s="2"/>
      <c r="L155" s="2"/>
      <c r="M155" s="2"/>
      <c r="N155" s="2"/>
      <c r="O155" s="2"/>
      <c r="P155" s="2"/>
      <c r="Q155" s="2"/>
      <c r="R155" s="2"/>
      <c r="S155" s="2"/>
      <c r="T155" s="2"/>
      <c r="U155" s="2"/>
      <c r="V155" s="2"/>
      <c r="W155" s="2"/>
      <c r="X155" s="2"/>
      <c r="Y155" s="2"/>
      <c r="Z155" s="2"/>
      <c r="AA155" s="2"/>
    </row>
    <row r="156" spans="3:27" ht="15.75" customHeight="1">
      <c r="C156" s="3"/>
      <c r="K156" s="2"/>
      <c r="L156" s="2"/>
      <c r="M156" s="2"/>
      <c r="N156" s="2"/>
      <c r="O156" s="2"/>
      <c r="P156" s="2"/>
      <c r="Q156" s="2"/>
      <c r="R156" s="2"/>
      <c r="S156" s="2"/>
      <c r="T156" s="2"/>
      <c r="U156" s="2"/>
      <c r="V156" s="2"/>
      <c r="W156" s="2"/>
      <c r="X156" s="2"/>
      <c r="Y156" s="2"/>
      <c r="Z156" s="2"/>
      <c r="AA156" s="2"/>
    </row>
    <row r="157" spans="3:27" ht="15.75" customHeight="1">
      <c r="C157" s="3"/>
      <c r="K157" s="2"/>
      <c r="L157" s="2"/>
      <c r="M157" s="2"/>
      <c r="N157" s="2"/>
      <c r="O157" s="2"/>
      <c r="P157" s="2"/>
      <c r="Q157" s="2"/>
      <c r="R157" s="2"/>
      <c r="S157" s="2"/>
      <c r="T157" s="2"/>
      <c r="U157" s="2"/>
      <c r="V157" s="2"/>
      <c r="W157" s="2"/>
      <c r="X157" s="2"/>
      <c r="Y157" s="2"/>
      <c r="Z157" s="2"/>
      <c r="AA157" s="2"/>
    </row>
    <row r="158" spans="3:27" ht="15.75" customHeight="1">
      <c r="C158" s="3"/>
      <c r="K158" s="2"/>
      <c r="L158" s="2"/>
      <c r="M158" s="2"/>
      <c r="N158" s="2"/>
      <c r="O158" s="2"/>
      <c r="P158" s="2"/>
      <c r="Q158" s="2"/>
      <c r="R158" s="2"/>
      <c r="S158" s="2"/>
      <c r="T158" s="2"/>
      <c r="U158" s="2"/>
      <c r="V158" s="2"/>
      <c r="W158" s="2"/>
      <c r="X158" s="2"/>
      <c r="Y158" s="2"/>
      <c r="Z158" s="2"/>
      <c r="AA158" s="2"/>
    </row>
    <row r="159" spans="3:27" ht="15.75" customHeight="1">
      <c r="C159" s="3"/>
      <c r="K159" s="2"/>
      <c r="L159" s="2"/>
      <c r="M159" s="2"/>
      <c r="N159" s="2"/>
      <c r="O159" s="2"/>
      <c r="P159" s="2"/>
      <c r="Q159" s="2"/>
      <c r="R159" s="2"/>
      <c r="S159" s="2"/>
      <c r="T159" s="2"/>
      <c r="U159" s="2"/>
      <c r="V159" s="2"/>
      <c r="W159" s="2"/>
      <c r="X159" s="2"/>
      <c r="Y159" s="2"/>
      <c r="Z159" s="2"/>
      <c r="AA159" s="2"/>
    </row>
    <row r="160" spans="3:27" ht="15.75" customHeight="1">
      <c r="C160" s="3"/>
      <c r="K160" s="2"/>
      <c r="L160" s="2"/>
      <c r="M160" s="2"/>
      <c r="N160" s="2"/>
      <c r="O160" s="2"/>
      <c r="P160" s="2"/>
      <c r="Q160" s="2"/>
      <c r="R160" s="2"/>
      <c r="S160" s="2"/>
      <c r="T160" s="2"/>
      <c r="U160" s="2"/>
      <c r="V160" s="2"/>
      <c r="W160" s="2"/>
      <c r="X160" s="2"/>
      <c r="Y160" s="2"/>
      <c r="Z160" s="2"/>
      <c r="AA160" s="2"/>
    </row>
    <row r="161" spans="3:27" ht="15.75" customHeight="1">
      <c r="C161" s="3"/>
      <c r="K161" s="2"/>
      <c r="L161" s="2"/>
      <c r="M161" s="2"/>
      <c r="N161" s="2"/>
      <c r="O161" s="2"/>
      <c r="P161" s="2"/>
      <c r="Q161" s="2"/>
      <c r="R161" s="2"/>
      <c r="S161" s="2"/>
      <c r="T161" s="2"/>
      <c r="U161" s="2"/>
      <c r="V161" s="2"/>
      <c r="W161" s="2"/>
      <c r="X161" s="2"/>
      <c r="Y161" s="2"/>
      <c r="Z161" s="2"/>
      <c r="AA161" s="2"/>
    </row>
    <row r="162" spans="3:27" ht="15.75" customHeight="1">
      <c r="C162" s="3"/>
      <c r="K162" s="2"/>
      <c r="L162" s="2"/>
      <c r="M162" s="2"/>
      <c r="N162" s="2"/>
      <c r="O162" s="2"/>
      <c r="P162" s="2"/>
      <c r="Q162" s="2"/>
      <c r="R162" s="2"/>
      <c r="S162" s="2"/>
      <c r="T162" s="2"/>
      <c r="U162" s="2"/>
      <c r="V162" s="2"/>
      <c r="W162" s="2"/>
      <c r="X162" s="2"/>
      <c r="Y162" s="2"/>
      <c r="Z162" s="2"/>
      <c r="AA162" s="2"/>
    </row>
    <row r="163" spans="3:27" ht="15.75" customHeight="1">
      <c r="C163" s="3"/>
      <c r="K163" s="2"/>
      <c r="L163" s="2"/>
      <c r="M163" s="2"/>
      <c r="N163" s="2"/>
      <c r="O163" s="2"/>
      <c r="P163" s="2"/>
      <c r="Q163" s="2"/>
      <c r="R163" s="2"/>
      <c r="S163" s="2"/>
      <c r="T163" s="2"/>
      <c r="U163" s="2"/>
      <c r="V163" s="2"/>
      <c r="W163" s="2"/>
      <c r="X163" s="2"/>
      <c r="Y163" s="2"/>
      <c r="Z163" s="2"/>
      <c r="AA163" s="2"/>
    </row>
    <row r="164" spans="3:27" ht="15.75" customHeight="1">
      <c r="C164" s="3"/>
      <c r="K164" s="2"/>
      <c r="L164" s="2"/>
      <c r="M164" s="2"/>
      <c r="N164" s="2"/>
      <c r="O164" s="2"/>
      <c r="P164" s="2"/>
      <c r="Q164" s="2"/>
      <c r="R164" s="2"/>
      <c r="S164" s="2"/>
      <c r="T164" s="2"/>
      <c r="U164" s="2"/>
      <c r="V164" s="2"/>
      <c r="W164" s="2"/>
      <c r="X164" s="2"/>
      <c r="Y164" s="2"/>
      <c r="Z164" s="2"/>
      <c r="AA164" s="2"/>
    </row>
    <row r="165" spans="3:27" ht="15.75" customHeight="1">
      <c r="C165" s="3"/>
      <c r="K165" s="2"/>
      <c r="L165" s="2"/>
      <c r="M165" s="2"/>
      <c r="N165" s="2"/>
      <c r="O165" s="2"/>
      <c r="P165" s="2"/>
      <c r="Q165" s="2"/>
      <c r="R165" s="2"/>
      <c r="S165" s="2"/>
      <c r="T165" s="2"/>
      <c r="U165" s="2"/>
      <c r="V165" s="2"/>
      <c r="W165" s="2"/>
      <c r="X165" s="2"/>
      <c r="Y165" s="2"/>
      <c r="Z165" s="2"/>
      <c r="AA165" s="2"/>
    </row>
    <row r="166" spans="3:27" ht="15.75" customHeight="1">
      <c r="C166" s="3"/>
      <c r="K166" s="2"/>
      <c r="L166" s="2"/>
      <c r="M166" s="2"/>
      <c r="N166" s="2"/>
      <c r="O166" s="2"/>
      <c r="P166" s="2"/>
      <c r="Q166" s="2"/>
      <c r="R166" s="2"/>
      <c r="S166" s="2"/>
      <c r="T166" s="2"/>
      <c r="U166" s="2"/>
      <c r="V166" s="2"/>
      <c r="W166" s="2"/>
      <c r="X166" s="2"/>
      <c r="Y166" s="2"/>
      <c r="Z166" s="2"/>
      <c r="AA166" s="2"/>
    </row>
    <row r="167" spans="3:27" ht="15.75" customHeight="1">
      <c r="C167" s="3"/>
      <c r="K167" s="2"/>
      <c r="L167" s="2"/>
      <c r="M167" s="2"/>
      <c r="N167" s="2"/>
      <c r="O167" s="2"/>
      <c r="P167" s="2"/>
      <c r="Q167" s="2"/>
      <c r="R167" s="2"/>
      <c r="S167" s="2"/>
      <c r="T167" s="2"/>
      <c r="U167" s="2"/>
      <c r="V167" s="2"/>
      <c r="W167" s="2"/>
      <c r="X167" s="2"/>
      <c r="Y167" s="2"/>
      <c r="Z167" s="2"/>
      <c r="AA167" s="2"/>
    </row>
    <row r="168" spans="3:27" ht="15.75" customHeight="1">
      <c r="C168" s="3"/>
      <c r="K168" s="2"/>
      <c r="L168" s="2"/>
      <c r="M168" s="2"/>
      <c r="N168" s="2"/>
      <c r="O168" s="2"/>
      <c r="P168" s="2"/>
      <c r="Q168" s="2"/>
      <c r="R168" s="2"/>
      <c r="S168" s="2"/>
      <c r="T168" s="2"/>
      <c r="U168" s="2"/>
      <c r="V168" s="2"/>
      <c r="W168" s="2"/>
      <c r="X168" s="2"/>
      <c r="Y168" s="2"/>
      <c r="Z168" s="2"/>
      <c r="AA168" s="2"/>
    </row>
    <row r="169" spans="3:27" ht="15.75" customHeight="1">
      <c r="C169" s="3"/>
      <c r="K169" s="2"/>
      <c r="L169" s="2"/>
      <c r="M169" s="2"/>
      <c r="N169" s="2"/>
      <c r="O169" s="2"/>
      <c r="P169" s="2"/>
      <c r="Q169" s="2"/>
      <c r="R169" s="2"/>
      <c r="S169" s="2"/>
      <c r="T169" s="2"/>
      <c r="U169" s="2"/>
      <c r="V169" s="2"/>
      <c r="W169" s="2"/>
      <c r="X169" s="2"/>
      <c r="Y169" s="2"/>
      <c r="Z169" s="2"/>
      <c r="AA169" s="2"/>
    </row>
    <row r="170" spans="3:27" ht="15.75" customHeight="1">
      <c r="C170" s="3"/>
      <c r="K170" s="2"/>
      <c r="L170" s="2"/>
      <c r="M170" s="2"/>
      <c r="N170" s="2"/>
      <c r="O170" s="2"/>
      <c r="P170" s="2"/>
      <c r="Q170" s="2"/>
      <c r="R170" s="2"/>
      <c r="S170" s="2"/>
      <c r="T170" s="2"/>
      <c r="U170" s="2"/>
      <c r="V170" s="2"/>
      <c r="W170" s="2"/>
      <c r="X170" s="2"/>
      <c r="Y170" s="2"/>
      <c r="Z170" s="2"/>
      <c r="AA170" s="2"/>
    </row>
    <row r="171" spans="3:27" ht="15.75" customHeight="1">
      <c r="C171" s="3"/>
      <c r="K171" s="2"/>
      <c r="L171" s="2"/>
      <c r="M171" s="2"/>
      <c r="N171" s="2"/>
      <c r="O171" s="2"/>
      <c r="P171" s="2"/>
      <c r="Q171" s="2"/>
      <c r="R171" s="2"/>
      <c r="S171" s="2"/>
      <c r="T171" s="2"/>
      <c r="U171" s="2"/>
      <c r="V171" s="2"/>
      <c r="W171" s="2"/>
      <c r="X171" s="2"/>
      <c r="Y171" s="2"/>
      <c r="Z171" s="2"/>
      <c r="AA171" s="2"/>
    </row>
    <row r="172" spans="3:27" ht="15.75" customHeight="1">
      <c r="C172" s="3"/>
      <c r="K172" s="2"/>
      <c r="L172" s="2"/>
      <c r="M172" s="2"/>
      <c r="N172" s="2"/>
      <c r="O172" s="2"/>
      <c r="P172" s="2"/>
      <c r="Q172" s="2"/>
      <c r="R172" s="2"/>
      <c r="S172" s="2"/>
      <c r="T172" s="2"/>
      <c r="U172" s="2"/>
      <c r="V172" s="2"/>
      <c r="W172" s="2"/>
      <c r="X172" s="2"/>
      <c r="Y172" s="2"/>
      <c r="Z172" s="2"/>
      <c r="AA172" s="2"/>
    </row>
    <row r="173" spans="3:27" ht="15.75" customHeight="1">
      <c r="C173" s="3"/>
      <c r="K173" s="2"/>
      <c r="L173" s="2"/>
      <c r="M173" s="2"/>
      <c r="N173" s="2"/>
      <c r="O173" s="2"/>
      <c r="P173" s="2"/>
      <c r="Q173" s="2"/>
      <c r="R173" s="2"/>
      <c r="S173" s="2"/>
      <c r="T173" s="2"/>
      <c r="U173" s="2"/>
      <c r="V173" s="2"/>
      <c r="W173" s="2"/>
      <c r="X173" s="2"/>
      <c r="Y173" s="2"/>
      <c r="Z173" s="2"/>
      <c r="AA173" s="2"/>
    </row>
    <row r="174" spans="3:27" ht="15.75" customHeight="1">
      <c r="C174" s="3"/>
      <c r="K174" s="2"/>
      <c r="L174" s="2"/>
      <c r="M174" s="2"/>
      <c r="N174" s="2"/>
      <c r="O174" s="2"/>
      <c r="P174" s="2"/>
      <c r="Q174" s="2"/>
      <c r="R174" s="2"/>
      <c r="S174" s="2"/>
      <c r="T174" s="2"/>
      <c r="U174" s="2"/>
      <c r="V174" s="2"/>
      <c r="W174" s="2"/>
      <c r="X174" s="2"/>
      <c r="Y174" s="2"/>
      <c r="Z174" s="2"/>
      <c r="AA174" s="2"/>
    </row>
    <row r="175" spans="3:27" ht="15.75" customHeight="1">
      <c r="C175" s="3"/>
      <c r="K175" s="2"/>
      <c r="L175" s="2"/>
      <c r="M175" s="2"/>
      <c r="N175" s="2"/>
      <c r="O175" s="2"/>
      <c r="P175" s="2"/>
      <c r="Q175" s="2"/>
      <c r="R175" s="2"/>
      <c r="S175" s="2"/>
      <c r="T175" s="2"/>
      <c r="U175" s="2"/>
      <c r="V175" s="2"/>
      <c r="W175" s="2"/>
      <c r="X175" s="2"/>
      <c r="Y175" s="2"/>
      <c r="Z175" s="2"/>
      <c r="AA175" s="2"/>
    </row>
    <row r="176" spans="3:27" ht="15.75" customHeight="1">
      <c r="C176" s="3"/>
      <c r="K176" s="2"/>
      <c r="L176" s="2"/>
      <c r="M176" s="2"/>
      <c r="N176" s="2"/>
      <c r="O176" s="2"/>
      <c r="P176" s="2"/>
      <c r="Q176" s="2"/>
      <c r="R176" s="2"/>
      <c r="S176" s="2"/>
      <c r="T176" s="2"/>
      <c r="U176" s="2"/>
      <c r="V176" s="2"/>
      <c r="W176" s="2"/>
      <c r="X176" s="2"/>
      <c r="Y176" s="2"/>
      <c r="Z176" s="2"/>
      <c r="AA176" s="2"/>
    </row>
    <row r="177" spans="3:27" ht="15.75" customHeight="1">
      <c r="C177" s="3"/>
      <c r="K177" s="2"/>
      <c r="L177" s="2"/>
      <c r="M177" s="2"/>
      <c r="N177" s="2"/>
      <c r="O177" s="2"/>
      <c r="P177" s="2"/>
      <c r="Q177" s="2"/>
      <c r="R177" s="2"/>
      <c r="S177" s="2"/>
      <c r="T177" s="2"/>
      <c r="U177" s="2"/>
      <c r="V177" s="2"/>
      <c r="W177" s="2"/>
      <c r="X177" s="2"/>
      <c r="Y177" s="2"/>
      <c r="Z177" s="2"/>
      <c r="AA177" s="2"/>
    </row>
    <row r="178" spans="3:27" ht="15.75" customHeight="1">
      <c r="C178" s="3"/>
      <c r="K178" s="2"/>
      <c r="L178" s="2"/>
      <c r="M178" s="2"/>
      <c r="N178" s="2"/>
      <c r="O178" s="2"/>
      <c r="P178" s="2"/>
      <c r="Q178" s="2"/>
      <c r="R178" s="2"/>
      <c r="S178" s="2"/>
      <c r="T178" s="2"/>
      <c r="U178" s="2"/>
      <c r="V178" s="2"/>
      <c r="W178" s="2"/>
      <c r="X178" s="2"/>
      <c r="Y178" s="2"/>
      <c r="Z178" s="2"/>
      <c r="AA178" s="2"/>
    </row>
    <row r="179" spans="3:27" ht="15.75" customHeight="1">
      <c r="C179" s="3"/>
      <c r="K179" s="2"/>
      <c r="L179" s="2"/>
      <c r="M179" s="2"/>
      <c r="N179" s="2"/>
      <c r="O179" s="2"/>
      <c r="P179" s="2"/>
      <c r="Q179" s="2"/>
      <c r="R179" s="2"/>
      <c r="S179" s="2"/>
      <c r="T179" s="2"/>
      <c r="U179" s="2"/>
      <c r="V179" s="2"/>
      <c r="W179" s="2"/>
      <c r="X179" s="2"/>
      <c r="Y179" s="2"/>
      <c r="Z179" s="2"/>
      <c r="AA179" s="2"/>
    </row>
    <row r="180" spans="3:27" ht="15.75" customHeight="1">
      <c r="C180" s="3"/>
      <c r="K180" s="2"/>
      <c r="L180" s="2"/>
      <c r="M180" s="2"/>
      <c r="N180" s="2"/>
      <c r="O180" s="2"/>
      <c r="P180" s="2"/>
      <c r="Q180" s="2"/>
      <c r="R180" s="2"/>
      <c r="S180" s="2"/>
      <c r="T180" s="2"/>
      <c r="U180" s="2"/>
      <c r="V180" s="2"/>
      <c r="W180" s="2"/>
      <c r="X180" s="2"/>
      <c r="Y180" s="2"/>
      <c r="Z180" s="2"/>
      <c r="AA180" s="2"/>
    </row>
    <row r="181" spans="3:27" ht="15.75" customHeight="1">
      <c r="C181" s="3"/>
      <c r="K181" s="2"/>
      <c r="L181" s="2"/>
      <c r="M181" s="2"/>
      <c r="N181" s="2"/>
      <c r="O181" s="2"/>
      <c r="P181" s="2"/>
      <c r="Q181" s="2"/>
      <c r="R181" s="2"/>
      <c r="S181" s="2"/>
      <c r="T181" s="2"/>
      <c r="U181" s="2"/>
      <c r="V181" s="2"/>
      <c r="W181" s="2"/>
      <c r="X181" s="2"/>
      <c r="Y181" s="2"/>
      <c r="Z181" s="2"/>
      <c r="AA181" s="2"/>
    </row>
    <row r="182" spans="3:27" ht="15.75" customHeight="1">
      <c r="C182" s="3"/>
      <c r="K182" s="2"/>
      <c r="L182" s="2"/>
      <c r="M182" s="2"/>
      <c r="N182" s="2"/>
      <c r="O182" s="2"/>
      <c r="P182" s="2"/>
      <c r="Q182" s="2"/>
      <c r="R182" s="2"/>
      <c r="S182" s="2"/>
      <c r="T182" s="2"/>
      <c r="U182" s="2"/>
      <c r="V182" s="2"/>
      <c r="W182" s="2"/>
      <c r="X182" s="2"/>
      <c r="Y182" s="2"/>
      <c r="Z182" s="2"/>
      <c r="AA182" s="2"/>
    </row>
    <row r="183" spans="3:27" ht="15.75" customHeight="1">
      <c r="C183" s="3"/>
      <c r="K183" s="2"/>
      <c r="L183" s="2"/>
      <c r="M183" s="2"/>
      <c r="N183" s="2"/>
      <c r="O183" s="2"/>
      <c r="P183" s="2"/>
      <c r="Q183" s="2"/>
      <c r="R183" s="2"/>
      <c r="S183" s="2"/>
      <c r="T183" s="2"/>
      <c r="U183" s="2"/>
      <c r="V183" s="2"/>
      <c r="W183" s="2"/>
      <c r="X183" s="2"/>
      <c r="Y183" s="2"/>
      <c r="Z183" s="2"/>
      <c r="AA183" s="2"/>
    </row>
  </sheetData>
  <mergeCells count="16">
    <mergeCell ref="C1:F2"/>
    <mergeCell ref="A5:I5"/>
    <mergeCell ref="A7:C7"/>
    <mergeCell ref="D7:I7"/>
    <mergeCell ref="E9:I9"/>
    <mergeCell ref="A14:C14"/>
    <mergeCell ref="A16:C16"/>
    <mergeCell ref="A9:C9"/>
    <mergeCell ref="A11:C11"/>
    <mergeCell ref="D11:I11"/>
    <mergeCell ref="A12:C12"/>
    <mergeCell ref="D12:I12"/>
    <mergeCell ref="A13:C13"/>
    <mergeCell ref="D13:I13"/>
    <mergeCell ref="D14:I14"/>
    <mergeCell ref="D16:I16"/>
  </mergeCells>
  <dataValidations count="1">
    <dataValidation type="list" allowBlank="1" showErrorMessage="1" sqref="D9" xr:uid="{00000000-0002-0000-0000-000000000000}">
      <formula1>"Estrategicos,Misionales,Apoyo,Evaluacion y Mejora"</formula1>
    </dataValidation>
  </dataValidations>
  <printOptions horizontalCentered="1"/>
  <pageMargins left="0.70866141732283472" right="0.70866141732283472" top="0.74803149606299213" bottom="0.74803149606299213" header="0" footer="0"/>
  <pageSetup fitToHeight="0"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J100"/>
  <sheetViews>
    <sheetView workbookViewId="0"/>
  </sheetViews>
  <sheetFormatPr baseColWidth="10" defaultColWidth="14.42578125" defaultRowHeight="15" customHeight="1"/>
  <cols>
    <col min="1" max="11" width="11.42578125" customWidth="1"/>
  </cols>
  <sheetData>
    <row r="1" spans="2:10" ht="9" customHeight="1"/>
    <row r="2" spans="2:10" ht="27" customHeight="1">
      <c r="B2" s="236" t="s">
        <v>21</v>
      </c>
      <c r="C2" s="233"/>
      <c r="D2" s="233"/>
      <c r="E2" s="233"/>
      <c r="F2" s="233"/>
      <c r="G2" s="233"/>
      <c r="H2" s="233"/>
      <c r="I2" s="233"/>
      <c r="J2" s="233"/>
    </row>
    <row r="3" spans="2:10" ht="5.25" customHeight="1"/>
    <row r="4" spans="2:10" ht="15" customHeight="1">
      <c r="B4" s="237" t="s">
        <v>22</v>
      </c>
      <c r="C4" s="238"/>
      <c r="D4" s="238"/>
      <c r="E4" s="238"/>
      <c r="F4" s="238"/>
      <c r="G4" s="238"/>
      <c r="H4" s="238"/>
      <c r="I4" s="238"/>
      <c r="J4" s="239"/>
    </row>
    <row r="5" spans="2:10">
      <c r="B5" s="240"/>
      <c r="C5" s="233"/>
      <c r="D5" s="233"/>
      <c r="E5" s="233"/>
      <c r="F5" s="233"/>
      <c r="G5" s="233"/>
      <c r="H5" s="233"/>
      <c r="I5" s="233"/>
      <c r="J5" s="241"/>
    </row>
    <row r="6" spans="2:10">
      <c r="B6" s="240"/>
      <c r="C6" s="233"/>
      <c r="D6" s="233"/>
      <c r="E6" s="233"/>
      <c r="F6" s="233"/>
      <c r="G6" s="233"/>
      <c r="H6" s="233"/>
      <c r="I6" s="233"/>
      <c r="J6" s="241"/>
    </row>
    <row r="7" spans="2:10">
      <c r="B7" s="242"/>
      <c r="C7" s="243"/>
      <c r="D7" s="243"/>
      <c r="E7" s="243"/>
      <c r="F7" s="243"/>
      <c r="G7" s="243"/>
      <c r="H7" s="243"/>
      <c r="I7" s="243"/>
      <c r="J7" s="244"/>
    </row>
    <row r="8" spans="2:10" ht="6.75" customHeight="1"/>
    <row r="9" spans="2:10" ht="15" customHeight="1">
      <c r="B9" s="237" t="s">
        <v>23</v>
      </c>
      <c r="C9" s="238"/>
      <c r="D9" s="238"/>
      <c r="E9" s="238"/>
      <c r="F9" s="238"/>
      <c r="G9" s="238"/>
      <c r="H9" s="238"/>
      <c r="I9" s="238"/>
      <c r="J9" s="239"/>
    </row>
    <row r="10" spans="2:10">
      <c r="B10" s="240"/>
      <c r="C10" s="233"/>
      <c r="D10" s="233"/>
      <c r="E10" s="233"/>
      <c r="F10" s="233"/>
      <c r="G10" s="233"/>
      <c r="H10" s="233"/>
      <c r="I10" s="233"/>
      <c r="J10" s="241"/>
    </row>
    <row r="11" spans="2:10">
      <c r="B11" s="240"/>
      <c r="C11" s="233"/>
      <c r="D11" s="233"/>
      <c r="E11" s="233"/>
      <c r="F11" s="233"/>
      <c r="G11" s="233"/>
      <c r="H11" s="233"/>
      <c r="I11" s="233"/>
      <c r="J11" s="241"/>
    </row>
    <row r="12" spans="2:10">
      <c r="B12" s="240"/>
      <c r="C12" s="233"/>
      <c r="D12" s="233"/>
      <c r="E12" s="233"/>
      <c r="F12" s="233"/>
      <c r="G12" s="233"/>
      <c r="H12" s="233"/>
      <c r="I12" s="233"/>
      <c r="J12" s="241"/>
    </row>
    <row r="13" spans="2:10">
      <c r="B13" s="240"/>
      <c r="C13" s="233"/>
      <c r="D13" s="233"/>
      <c r="E13" s="233"/>
      <c r="F13" s="233"/>
      <c r="G13" s="233"/>
      <c r="H13" s="233"/>
      <c r="I13" s="233"/>
      <c r="J13" s="241"/>
    </row>
    <row r="14" spans="2:10">
      <c r="B14" s="240"/>
      <c r="C14" s="233"/>
      <c r="D14" s="233"/>
      <c r="E14" s="233"/>
      <c r="F14" s="233"/>
      <c r="G14" s="233"/>
      <c r="H14" s="233"/>
      <c r="I14" s="233"/>
      <c r="J14" s="241"/>
    </row>
    <row r="15" spans="2:10" ht="7.5" customHeight="1">
      <c r="B15" s="242"/>
      <c r="C15" s="243"/>
      <c r="D15" s="243"/>
      <c r="E15" s="243"/>
      <c r="F15" s="243"/>
      <c r="G15" s="243"/>
      <c r="H15" s="243"/>
      <c r="I15" s="243"/>
      <c r="J15" s="244"/>
    </row>
    <row r="17" spans="2:10">
      <c r="B17" s="237" t="s">
        <v>24</v>
      </c>
      <c r="C17" s="238"/>
      <c r="D17" s="238"/>
      <c r="E17" s="238"/>
      <c r="F17" s="238"/>
      <c r="G17" s="238"/>
      <c r="H17" s="238"/>
      <c r="I17" s="238"/>
      <c r="J17" s="239"/>
    </row>
    <row r="18" spans="2:10">
      <c r="B18" s="240"/>
      <c r="C18" s="233"/>
      <c r="D18" s="233"/>
      <c r="E18" s="233"/>
      <c r="F18" s="233"/>
      <c r="G18" s="233"/>
      <c r="H18" s="233"/>
      <c r="I18" s="233"/>
      <c r="J18" s="241"/>
    </row>
    <row r="19" spans="2:10">
      <c r="B19" s="240"/>
      <c r="C19" s="233"/>
      <c r="D19" s="233"/>
      <c r="E19" s="233"/>
      <c r="F19" s="233"/>
      <c r="G19" s="233"/>
      <c r="H19" s="233"/>
      <c r="I19" s="233"/>
      <c r="J19" s="241"/>
    </row>
    <row r="20" spans="2:10" ht="6" customHeight="1">
      <c r="B20" s="242"/>
      <c r="C20" s="243"/>
      <c r="D20" s="243"/>
      <c r="E20" s="243"/>
      <c r="F20" s="243"/>
      <c r="G20" s="243"/>
      <c r="H20" s="243"/>
      <c r="I20" s="243"/>
      <c r="J20" s="244"/>
    </row>
    <row r="22" spans="2:10" ht="15.75" customHeight="1">
      <c r="B22" s="237" t="s">
        <v>25</v>
      </c>
      <c r="C22" s="238"/>
      <c r="D22" s="238"/>
      <c r="E22" s="238"/>
      <c r="F22" s="238"/>
      <c r="G22" s="238"/>
      <c r="H22" s="238"/>
      <c r="I22" s="238"/>
      <c r="J22" s="239"/>
    </row>
    <row r="23" spans="2:10" ht="15.75" customHeight="1">
      <c r="B23" s="240"/>
      <c r="C23" s="233"/>
      <c r="D23" s="233"/>
      <c r="E23" s="233"/>
      <c r="F23" s="233"/>
      <c r="G23" s="233"/>
      <c r="H23" s="233"/>
      <c r="I23" s="233"/>
      <c r="J23" s="241"/>
    </row>
    <row r="24" spans="2:10" ht="15.75" customHeight="1">
      <c r="B24" s="240"/>
      <c r="C24" s="233"/>
      <c r="D24" s="233"/>
      <c r="E24" s="233"/>
      <c r="F24" s="233"/>
      <c r="G24" s="233"/>
      <c r="H24" s="233"/>
      <c r="I24" s="233"/>
      <c r="J24" s="241"/>
    </row>
    <row r="25" spans="2:10" ht="15.75" customHeight="1">
      <c r="B25" s="240"/>
      <c r="C25" s="233"/>
      <c r="D25" s="233"/>
      <c r="E25" s="233"/>
      <c r="F25" s="233"/>
      <c r="G25" s="233"/>
      <c r="H25" s="233"/>
      <c r="I25" s="233"/>
      <c r="J25" s="241"/>
    </row>
    <row r="26" spans="2:10" ht="15.75" customHeight="1">
      <c r="B26" s="240"/>
      <c r="C26" s="233"/>
      <c r="D26" s="233"/>
      <c r="E26" s="233"/>
      <c r="F26" s="233"/>
      <c r="G26" s="233"/>
      <c r="H26" s="233"/>
      <c r="I26" s="233"/>
      <c r="J26" s="241"/>
    </row>
    <row r="27" spans="2:10" ht="15.75" customHeight="1">
      <c r="B27" s="240"/>
      <c r="C27" s="233"/>
      <c r="D27" s="233"/>
      <c r="E27" s="233"/>
      <c r="F27" s="233"/>
      <c r="G27" s="233"/>
      <c r="H27" s="233"/>
      <c r="I27" s="233"/>
      <c r="J27" s="241"/>
    </row>
    <row r="28" spans="2:10" ht="15.75" customHeight="1">
      <c r="B28" s="240"/>
      <c r="C28" s="233"/>
      <c r="D28" s="233"/>
      <c r="E28" s="233"/>
      <c r="F28" s="233"/>
      <c r="G28" s="233"/>
      <c r="H28" s="233"/>
      <c r="I28" s="233"/>
      <c r="J28" s="241"/>
    </row>
    <row r="29" spans="2:10" ht="15.75" customHeight="1">
      <c r="B29" s="240"/>
      <c r="C29" s="233"/>
      <c r="D29" s="233"/>
      <c r="E29" s="233"/>
      <c r="F29" s="233"/>
      <c r="G29" s="233"/>
      <c r="H29" s="233"/>
      <c r="I29" s="233"/>
      <c r="J29" s="241"/>
    </row>
    <row r="30" spans="2:10" ht="15.75" customHeight="1">
      <c r="B30" s="242"/>
      <c r="C30" s="243"/>
      <c r="D30" s="243"/>
      <c r="E30" s="243"/>
      <c r="F30" s="243"/>
      <c r="G30" s="243"/>
      <c r="H30" s="243"/>
      <c r="I30" s="243"/>
      <c r="J30" s="244"/>
    </row>
    <row r="31" spans="2:10" ht="15.75" customHeight="1"/>
    <row r="32" spans="2:10"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sheetData>
  <mergeCells count="5">
    <mergeCell ref="B2:J2"/>
    <mergeCell ref="B4:J7"/>
    <mergeCell ref="B9:J15"/>
    <mergeCell ref="B17:J20"/>
    <mergeCell ref="B22:J30"/>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BDD6EE"/>
    <pageSetUpPr fitToPage="1"/>
  </sheetPr>
  <dimension ref="A1:K100"/>
  <sheetViews>
    <sheetView showGridLines="0" topLeftCell="A13" workbookViewId="0"/>
  </sheetViews>
  <sheetFormatPr baseColWidth="10" defaultColWidth="14.42578125" defaultRowHeight="15" customHeight="1"/>
  <cols>
    <col min="1" max="1" width="38.5703125" customWidth="1"/>
    <col min="2" max="2" width="6.42578125" customWidth="1"/>
    <col min="3" max="3" width="80.7109375" customWidth="1"/>
    <col min="4" max="4" width="16.85546875" customWidth="1"/>
    <col min="5" max="5" width="88.7109375" customWidth="1"/>
    <col min="6" max="11" width="10.42578125" customWidth="1"/>
  </cols>
  <sheetData>
    <row r="1" spans="1:11" ht="79.5" customHeight="1">
      <c r="A1" s="12"/>
      <c r="B1" s="253" t="s">
        <v>26</v>
      </c>
      <c r="C1" s="233"/>
      <c r="D1" s="233"/>
      <c r="E1" s="12"/>
      <c r="F1" s="12"/>
      <c r="G1" s="12"/>
      <c r="H1" s="12"/>
      <c r="I1" s="12"/>
      <c r="J1" s="12"/>
      <c r="K1" s="12"/>
    </row>
    <row r="2" spans="1:11" ht="70.5" customHeight="1">
      <c r="A2" s="13" t="s">
        <v>27</v>
      </c>
      <c r="B2" s="254" t="s">
        <v>28</v>
      </c>
      <c r="C2" s="255"/>
      <c r="D2" s="14" t="s">
        <v>29</v>
      </c>
      <c r="E2" s="123" t="s">
        <v>5</v>
      </c>
      <c r="F2" s="12"/>
      <c r="G2" s="12"/>
      <c r="H2" s="12"/>
      <c r="I2" s="12"/>
      <c r="J2" s="12"/>
      <c r="K2" s="12"/>
    </row>
    <row r="3" spans="1:11" ht="16.5" customHeight="1">
      <c r="A3" s="15"/>
      <c r="B3" s="16"/>
      <c r="C3" s="16"/>
      <c r="D3" s="16"/>
      <c r="E3" s="16"/>
      <c r="F3" s="12"/>
      <c r="G3" s="12"/>
      <c r="H3" s="12"/>
      <c r="I3" s="12"/>
      <c r="J3" s="12"/>
      <c r="K3" s="12"/>
    </row>
    <row r="4" spans="1:11" ht="42" customHeight="1">
      <c r="A4" s="13" t="s">
        <v>30</v>
      </c>
      <c r="B4" s="256" t="s">
        <v>31</v>
      </c>
      <c r="C4" s="257"/>
      <c r="D4" s="257"/>
      <c r="E4" s="255"/>
      <c r="F4" s="12"/>
      <c r="G4" s="12"/>
      <c r="H4" s="12"/>
      <c r="I4" s="12"/>
      <c r="J4" s="12"/>
      <c r="K4" s="12"/>
    </row>
    <row r="5" spans="1:11" ht="12.75" customHeight="1">
      <c r="A5" s="17"/>
      <c r="B5" s="18"/>
      <c r="C5" s="19"/>
      <c r="D5" s="16"/>
      <c r="E5" s="16"/>
      <c r="F5" s="12"/>
      <c r="G5" s="12"/>
      <c r="H5" s="12"/>
      <c r="I5" s="12"/>
      <c r="J5" s="12"/>
      <c r="K5" s="12"/>
    </row>
    <row r="6" spans="1:11" ht="21" customHeight="1">
      <c r="A6" s="261" t="s">
        <v>32</v>
      </c>
      <c r="B6" s="258" t="s">
        <v>33</v>
      </c>
      <c r="C6" s="255"/>
      <c r="D6" s="258" t="s">
        <v>34</v>
      </c>
      <c r="E6" s="255"/>
      <c r="F6" s="12"/>
      <c r="G6" s="12"/>
      <c r="H6" s="12"/>
      <c r="I6" s="12"/>
      <c r="J6" s="12"/>
      <c r="K6" s="12"/>
    </row>
    <row r="7" spans="1:11" ht="123" customHeight="1">
      <c r="A7" s="262"/>
      <c r="B7" s="254" t="s">
        <v>35</v>
      </c>
      <c r="C7" s="255"/>
      <c r="D7" s="260"/>
      <c r="E7" s="255"/>
      <c r="F7" s="12"/>
      <c r="G7" s="12"/>
      <c r="H7" s="12"/>
      <c r="I7" s="12"/>
      <c r="J7" s="12"/>
      <c r="K7" s="12"/>
    </row>
    <row r="8" spans="1:11" ht="21" customHeight="1">
      <c r="A8" s="17"/>
      <c r="B8" s="18"/>
      <c r="C8" s="19"/>
      <c r="D8" s="16"/>
      <c r="E8" s="16"/>
      <c r="F8" s="12"/>
      <c r="G8" s="12"/>
      <c r="H8" s="12"/>
      <c r="I8" s="12"/>
      <c r="J8" s="12"/>
      <c r="K8" s="12"/>
    </row>
    <row r="9" spans="1:11" ht="16.5" customHeight="1">
      <c r="A9" s="250" t="s">
        <v>36</v>
      </c>
      <c r="B9" s="251"/>
      <c r="C9" s="251"/>
      <c r="D9" s="251"/>
      <c r="E9" s="252"/>
      <c r="F9" s="12"/>
      <c r="G9" s="12"/>
      <c r="H9" s="12"/>
      <c r="I9" s="12"/>
      <c r="J9" s="12"/>
      <c r="K9" s="12"/>
    </row>
    <row r="10" spans="1:11" ht="39.75" customHeight="1">
      <c r="A10" s="20" t="s">
        <v>37</v>
      </c>
      <c r="B10" s="20" t="s">
        <v>38</v>
      </c>
      <c r="C10" s="20" t="s">
        <v>39</v>
      </c>
      <c r="D10" s="20" t="s">
        <v>40</v>
      </c>
      <c r="E10" s="20" t="s">
        <v>41</v>
      </c>
      <c r="F10" s="21"/>
      <c r="G10" s="21"/>
      <c r="H10" s="21"/>
      <c r="I10" s="21"/>
      <c r="J10" s="21"/>
      <c r="K10" s="21"/>
    </row>
    <row r="11" spans="1:11" ht="18" customHeight="1">
      <c r="A11" s="245" t="s">
        <v>42</v>
      </c>
      <c r="B11" s="22">
        <v>1</v>
      </c>
      <c r="C11" s="23" t="s">
        <v>43</v>
      </c>
      <c r="D11" s="24">
        <v>1</v>
      </c>
      <c r="E11" s="23" t="s">
        <v>44</v>
      </c>
      <c r="F11" s="124"/>
      <c r="G11" s="124"/>
      <c r="H11" s="124"/>
      <c r="I11" s="124"/>
      <c r="J11" s="124"/>
      <c r="K11" s="124"/>
    </row>
    <row r="12" spans="1:11" ht="45" customHeight="1">
      <c r="A12" s="246"/>
      <c r="B12" s="22">
        <v>2</v>
      </c>
      <c r="C12" s="23" t="s">
        <v>45</v>
      </c>
      <c r="D12" s="24">
        <v>2</v>
      </c>
      <c r="E12" s="23" t="s">
        <v>46</v>
      </c>
      <c r="F12" s="124"/>
      <c r="G12" s="124"/>
      <c r="H12" s="124"/>
      <c r="I12" s="124"/>
      <c r="J12" s="124"/>
      <c r="K12" s="124"/>
    </row>
    <row r="13" spans="1:11" ht="60" customHeight="1">
      <c r="A13" s="245" t="s">
        <v>47</v>
      </c>
      <c r="B13" s="22">
        <v>3</v>
      </c>
      <c r="C13" s="23" t="s">
        <v>48</v>
      </c>
      <c r="D13" s="22">
        <v>3</v>
      </c>
      <c r="E13" s="23" t="s">
        <v>49</v>
      </c>
      <c r="F13" s="25"/>
      <c r="G13" s="25"/>
      <c r="H13" s="25"/>
      <c r="I13" s="25"/>
      <c r="J13" s="25"/>
      <c r="K13" s="25"/>
    </row>
    <row r="14" spans="1:11" ht="18" customHeight="1">
      <c r="A14" s="246"/>
      <c r="B14" s="22">
        <v>4</v>
      </c>
      <c r="C14" s="23" t="s">
        <v>50</v>
      </c>
      <c r="D14" s="22">
        <v>4</v>
      </c>
      <c r="E14" s="23" t="s">
        <v>51</v>
      </c>
      <c r="F14" s="25"/>
      <c r="G14" s="25"/>
      <c r="H14" s="25"/>
      <c r="I14" s="25"/>
      <c r="J14" s="25"/>
      <c r="K14" s="25"/>
    </row>
    <row r="15" spans="1:11" ht="36" customHeight="1">
      <c r="A15" s="247" t="s">
        <v>52</v>
      </c>
      <c r="B15" s="22">
        <v>5</v>
      </c>
      <c r="C15" s="23" t="s">
        <v>53</v>
      </c>
      <c r="D15" s="22">
        <v>5</v>
      </c>
      <c r="E15" s="23" t="s">
        <v>54</v>
      </c>
      <c r="F15" s="25"/>
      <c r="G15" s="25"/>
      <c r="H15" s="25"/>
      <c r="I15" s="25"/>
      <c r="J15" s="25"/>
      <c r="K15" s="25"/>
    </row>
    <row r="16" spans="1:11" ht="36" customHeight="1">
      <c r="A16" s="248"/>
      <c r="B16" s="22">
        <v>6</v>
      </c>
      <c r="C16" s="23" t="s">
        <v>55</v>
      </c>
      <c r="D16" s="22">
        <v>6</v>
      </c>
      <c r="E16" s="23" t="s">
        <v>56</v>
      </c>
      <c r="F16" s="25"/>
      <c r="G16" s="25"/>
      <c r="H16" s="25"/>
      <c r="I16" s="25"/>
      <c r="J16" s="25"/>
      <c r="K16" s="25"/>
    </row>
    <row r="17" spans="1:11" ht="28.5" customHeight="1">
      <c r="A17" s="249"/>
      <c r="B17" s="22">
        <v>7</v>
      </c>
      <c r="C17" s="23" t="s">
        <v>57</v>
      </c>
      <c r="D17" s="22"/>
      <c r="E17" s="23"/>
      <c r="F17" s="25"/>
      <c r="G17" s="25"/>
      <c r="H17" s="25"/>
      <c r="I17" s="25"/>
      <c r="J17" s="25"/>
      <c r="K17" s="25"/>
    </row>
    <row r="18" spans="1:11" ht="45" customHeight="1">
      <c r="A18" s="259" t="s">
        <v>58</v>
      </c>
      <c r="B18" s="22">
        <v>8</v>
      </c>
      <c r="C18" s="23" t="s">
        <v>59</v>
      </c>
      <c r="D18" s="22">
        <v>7</v>
      </c>
      <c r="E18" s="23" t="s">
        <v>60</v>
      </c>
      <c r="F18" s="25"/>
      <c r="G18" s="25"/>
      <c r="H18" s="25"/>
      <c r="I18" s="25"/>
      <c r="J18" s="25"/>
      <c r="K18" s="25"/>
    </row>
    <row r="19" spans="1:11" ht="18" customHeight="1">
      <c r="A19" s="248"/>
      <c r="B19" s="22">
        <v>9</v>
      </c>
      <c r="C19" s="23" t="s">
        <v>61</v>
      </c>
      <c r="D19" s="22">
        <v>8</v>
      </c>
      <c r="E19" s="23" t="s">
        <v>62</v>
      </c>
      <c r="F19" s="25"/>
      <c r="G19" s="25"/>
      <c r="H19" s="25"/>
      <c r="I19" s="25"/>
      <c r="J19" s="25"/>
      <c r="K19" s="25"/>
    </row>
    <row r="20" spans="1:11" ht="18" customHeight="1">
      <c r="A20" s="248"/>
      <c r="B20" s="22">
        <v>10</v>
      </c>
      <c r="C20" s="23" t="s">
        <v>63</v>
      </c>
      <c r="D20" s="22">
        <v>9</v>
      </c>
      <c r="E20" s="23" t="s">
        <v>64</v>
      </c>
      <c r="F20" s="25"/>
      <c r="G20" s="25"/>
      <c r="H20" s="25"/>
      <c r="I20" s="25"/>
      <c r="J20" s="25"/>
      <c r="K20" s="25"/>
    </row>
    <row r="21" spans="1:11" ht="18" customHeight="1">
      <c r="A21" s="249"/>
      <c r="B21" s="22">
        <v>11</v>
      </c>
      <c r="C21" s="23" t="s">
        <v>65</v>
      </c>
      <c r="D21" s="22"/>
      <c r="E21" s="23"/>
      <c r="F21" s="25"/>
      <c r="G21" s="25"/>
      <c r="H21" s="25"/>
      <c r="I21" s="25"/>
      <c r="J21" s="25"/>
      <c r="K21" s="25"/>
    </row>
    <row r="22" spans="1:11" ht="84.75" customHeight="1">
      <c r="A22" s="245" t="s">
        <v>66</v>
      </c>
      <c r="B22" s="22">
        <v>12</v>
      </c>
      <c r="C22" s="23" t="s">
        <v>67</v>
      </c>
      <c r="D22" s="22">
        <v>10</v>
      </c>
      <c r="E22" s="23" t="s">
        <v>68</v>
      </c>
      <c r="F22" s="25"/>
      <c r="G22" s="25"/>
      <c r="H22" s="25"/>
      <c r="I22" s="25"/>
      <c r="J22" s="25"/>
      <c r="K22" s="25"/>
    </row>
    <row r="23" spans="1:11" ht="18" customHeight="1">
      <c r="A23" s="246"/>
      <c r="B23" s="22"/>
      <c r="C23" s="23"/>
      <c r="D23" s="22">
        <v>11</v>
      </c>
      <c r="E23" s="23" t="s">
        <v>69</v>
      </c>
      <c r="F23" s="25"/>
      <c r="G23" s="25"/>
      <c r="H23" s="25"/>
      <c r="I23" s="25"/>
      <c r="J23" s="25"/>
      <c r="K23" s="25"/>
    </row>
    <row r="24" spans="1:11" ht="30" customHeight="1">
      <c r="A24" s="259" t="s">
        <v>70</v>
      </c>
      <c r="B24" s="22">
        <v>13</v>
      </c>
      <c r="C24" s="26" t="s">
        <v>71</v>
      </c>
      <c r="D24" s="22">
        <v>12</v>
      </c>
      <c r="E24" s="26" t="s">
        <v>72</v>
      </c>
      <c r="F24" s="25"/>
      <c r="G24" s="25"/>
      <c r="H24" s="25"/>
      <c r="I24" s="25"/>
      <c r="J24" s="25"/>
      <c r="K24" s="25"/>
    </row>
    <row r="25" spans="1:11" ht="18" customHeight="1">
      <c r="A25" s="248"/>
      <c r="B25" s="22">
        <v>14</v>
      </c>
      <c r="C25" s="26" t="s">
        <v>73</v>
      </c>
      <c r="D25" s="22">
        <v>13</v>
      </c>
      <c r="E25" s="26" t="s">
        <v>74</v>
      </c>
      <c r="F25" s="25"/>
      <c r="G25" s="25"/>
      <c r="H25" s="25"/>
      <c r="I25" s="25"/>
      <c r="J25" s="25"/>
      <c r="K25" s="25"/>
    </row>
    <row r="26" spans="1:11" ht="18" customHeight="1">
      <c r="A26" s="248"/>
      <c r="B26" s="22">
        <v>15</v>
      </c>
      <c r="C26" s="26" t="s">
        <v>75</v>
      </c>
      <c r="D26" s="22"/>
      <c r="E26" s="26"/>
      <c r="F26" s="25"/>
      <c r="G26" s="25"/>
      <c r="H26" s="25"/>
      <c r="I26" s="25"/>
      <c r="J26" s="25"/>
      <c r="K26" s="25"/>
    </row>
    <row r="27" spans="1:11" ht="18" customHeight="1">
      <c r="A27" s="248"/>
      <c r="B27" s="22">
        <v>16</v>
      </c>
      <c r="C27" s="26" t="s">
        <v>76</v>
      </c>
      <c r="D27" s="22"/>
      <c r="E27" s="26"/>
      <c r="F27" s="25"/>
      <c r="G27" s="25"/>
      <c r="H27" s="25"/>
      <c r="I27" s="25"/>
      <c r="J27" s="25"/>
      <c r="K27" s="25"/>
    </row>
    <row r="28" spans="1:11" ht="18" customHeight="1">
      <c r="A28" s="249"/>
      <c r="B28" s="22">
        <v>15</v>
      </c>
      <c r="C28" s="26" t="s">
        <v>77</v>
      </c>
      <c r="D28" s="22"/>
      <c r="E28" s="26" t="s">
        <v>78</v>
      </c>
      <c r="F28" s="25"/>
      <c r="G28" s="25"/>
      <c r="H28" s="25"/>
      <c r="I28" s="25"/>
      <c r="J28" s="25"/>
      <c r="K28" s="25"/>
    </row>
    <row r="29" spans="1:11" ht="18" customHeight="1">
      <c r="A29" s="250" t="s">
        <v>79</v>
      </c>
      <c r="B29" s="251"/>
      <c r="C29" s="251"/>
      <c r="D29" s="251"/>
      <c r="E29" s="252"/>
      <c r="F29" s="25"/>
      <c r="G29" s="25"/>
      <c r="H29" s="25"/>
      <c r="I29" s="25"/>
      <c r="J29" s="25"/>
      <c r="K29" s="25"/>
    </row>
    <row r="30" spans="1:11" ht="18" customHeight="1">
      <c r="A30" s="20" t="s">
        <v>37</v>
      </c>
      <c r="B30" s="20" t="s">
        <v>38</v>
      </c>
      <c r="C30" s="20" t="s">
        <v>80</v>
      </c>
      <c r="D30" s="20" t="s">
        <v>40</v>
      </c>
      <c r="E30" s="20" t="s">
        <v>81</v>
      </c>
      <c r="F30" s="25"/>
      <c r="G30" s="25"/>
      <c r="H30" s="25"/>
      <c r="I30" s="25"/>
      <c r="J30" s="25"/>
      <c r="K30" s="25"/>
    </row>
    <row r="31" spans="1:11" ht="69.75" customHeight="1">
      <c r="A31" s="259" t="s">
        <v>82</v>
      </c>
      <c r="B31" s="22">
        <v>1</v>
      </c>
      <c r="C31" s="26" t="s">
        <v>83</v>
      </c>
      <c r="D31" s="22">
        <v>1</v>
      </c>
      <c r="E31" s="26" t="s">
        <v>84</v>
      </c>
      <c r="F31" s="25"/>
      <c r="G31" s="25"/>
      <c r="H31" s="25"/>
      <c r="I31" s="25"/>
      <c r="J31" s="25"/>
      <c r="K31" s="25"/>
    </row>
    <row r="32" spans="1:11" ht="30" customHeight="1">
      <c r="A32" s="248"/>
      <c r="B32" s="22">
        <v>2</v>
      </c>
      <c r="C32" s="26" t="s">
        <v>85</v>
      </c>
      <c r="D32" s="22">
        <v>2</v>
      </c>
      <c r="E32" s="26" t="s">
        <v>86</v>
      </c>
      <c r="F32" s="25"/>
      <c r="G32" s="25"/>
      <c r="H32" s="25"/>
      <c r="I32" s="25"/>
      <c r="J32" s="25"/>
      <c r="K32" s="25"/>
    </row>
    <row r="33" spans="1:11" ht="60" customHeight="1">
      <c r="A33" s="248"/>
      <c r="B33" s="22">
        <v>3</v>
      </c>
      <c r="C33" s="26" t="s">
        <v>87</v>
      </c>
      <c r="D33" s="22">
        <v>3</v>
      </c>
      <c r="E33" s="26" t="s">
        <v>88</v>
      </c>
      <c r="F33" s="25"/>
      <c r="G33" s="25"/>
      <c r="H33" s="25"/>
      <c r="I33" s="25"/>
      <c r="J33" s="25"/>
      <c r="K33" s="25"/>
    </row>
    <row r="34" spans="1:11" ht="18" customHeight="1">
      <c r="A34" s="248"/>
      <c r="B34" s="22">
        <v>4</v>
      </c>
      <c r="C34" s="26" t="s">
        <v>89</v>
      </c>
      <c r="D34" s="22">
        <v>4</v>
      </c>
      <c r="E34" s="26" t="s">
        <v>90</v>
      </c>
      <c r="F34" s="25"/>
      <c r="G34" s="25"/>
      <c r="H34" s="25"/>
      <c r="I34" s="25"/>
      <c r="J34" s="25"/>
      <c r="K34" s="25"/>
    </row>
    <row r="35" spans="1:11" ht="18" customHeight="1">
      <c r="A35" s="248"/>
      <c r="B35" s="22"/>
      <c r="C35" s="26"/>
      <c r="D35" s="22">
        <v>5</v>
      </c>
      <c r="E35" s="26" t="s">
        <v>91</v>
      </c>
      <c r="F35" s="25"/>
      <c r="G35" s="25"/>
      <c r="H35" s="25"/>
      <c r="I35" s="25"/>
      <c r="J35" s="25"/>
      <c r="K35" s="25"/>
    </row>
    <row r="36" spans="1:11" ht="18" customHeight="1">
      <c r="A36" s="248"/>
      <c r="B36" s="22"/>
      <c r="C36" s="26"/>
      <c r="D36" s="22">
        <v>6</v>
      </c>
      <c r="E36" s="26" t="s">
        <v>92</v>
      </c>
      <c r="F36" s="25"/>
      <c r="G36" s="25"/>
      <c r="H36" s="25"/>
      <c r="I36" s="25"/>
      <c r="J36" s="25"/>
      <c r="K36" s="25"/>
    </row>
    <row r="37" spans="1:11" ht="18" customHeight="1">
      <c r="A37" s="249"/>
      <c r="B37" s="22"/>
      <c r="C37" s="26"/>
      <c r="D37" s="22">
        <v>7</v>
      </c>
      <c r="E37" s="26" t="s">
        <v>93</v>
      </c>
      <c r="F37" s="25"/>
      <c r="G37" s="25"/>
      <c r="H37" s="25"/>
      <c r="I37" s="25"/>
      <c r="J37" s="25"/>
      <c r="K37" s="25"/>
    </row>
    <row r="38" spans="1:11" ht="47.25" customHeight="1">
      <c r="A38" s="259" t="s">
        <v>94</v>
      </c>
      <c r="B38" s="22">
        <v>5</v>
      </c>
      <c r="C38" s="26" t="s">
        <v>95</v>
      </c>
      <c r="D38" s="22">
        <v>8</v>
      </c>
      <c r="E38" s="26" t="s">
        <v>96</v>
      </c>
      <c r="F38" s="25"/>
      <c r="G38" s="25"/>
      <c r="H38" s="25"/>
      <c r="I38" s="25"/>
      <c r="J38" s="25"/>
      <c r="K38" s="25"/>
    </row>
    <row r="39" spans="1:11" ht="18" customHeight="1">
      <c r="A39" s="248"/>
      <c r="B39" s="22">
        <v>6</v>
      </c>
      <c r="C39" s="26" t="s">
        <v>97</v>
      </c>
      <c r="D39" s="22">
        <v>9</v>
      </c>
      <c r="E39" s="26" t="s">
        <v>98</v>
      </c>
      <c r="F39" s="25"/>
      <c r="G39" s="25"/>
      <c r="H39" s="25"/>
      <c r="I39" s="25"/>
      <c r="J39" s="25"/>
      <c r="K39" s="25"/>
    </row>
    <row r="40" spans="1:11" ht="18" customHeight="1">
      <c r="A40" s="248"/>
      <c r="B40" s="22"/>
      <c r="C40" s="26"/>
      <c r="D40" s="22">
        <v>10</v>
      </c>
      <c r="E40" s="26" t="s">
        <v>99</v>
      </c>
      <c r="F40" s="25"/>
      <c r="G40" s="25"/>
      <c r="H40" s="25"/>
      <c r="I40" s="25"/>
      <c r="J40" s="25"/>
      <c r="K40" s="25"/>
    </row>
    <row r="41" spans="1:11" ht="18" customHeight="1">
      <c r="A41" s="249"/>
      <c r="B41" s="22"/>
      <c r="C41" s="26"/>
      <c r="D41" s="22">
        <v>11</v>
      </c>
      <c r="E41" s="26" t="s">
        <v>100</v>
      </c>
      <c r="F41" s="25"/>
      <c r="G41" s="25"/>
      <c r="H41" s="25"/>
      <c r="I41" s="25"/>
      <c r="J41" s="25"/>
      <c r="K41" s="25"/>
    </row>
    <row r="42" spans="1:11" ht="42.75" customHeight="1">
      <c r="A42" s="259" t="s">
        <v>101</v>
      </c>
      <c r="B42" s="22">
        <v>7</v>
      </c>
      <c r="C42" s="26" t="s">
        <v>102</v>
      </c>
      <c r="D42" s="22">
        <v>12</v>
      </c>
      <c r="E42" s="26" t="s">
        <v>103</v>
      </c>
      <c r="F42" s="25"/>
      <c r="G42" s="25"/>
      <c r="H42" s="25"/>
      <c r="I42" s="25"/>
      <c r="J42" s="25"/>
      <c r="K42" s="25"/>
    </row>
    <row r="43" spans="1:11" ht="18" customHeight="1">
      <c r="A43" s="248"/>
      <c r="B43" s="22">
        <v>8</v>
      </c>
      <c r="C43" s="26" t="s">
        <v>104</v>
      </c>
      <c r="D43" s="22">
        <v>13</v>
      </c>
      <c r="E43" s="26" t="s">
        <v>105</v>
      </c>
      <c r="F43" s="25"/>
      <c r="G43" s="25"/>
      <c r="H43" s="25"/>
      <c r="I43" s="25"/>
      <c r="J43" s="25"/>
      <c r="K43" s="25"/>
    </row>
    <row r="44" spans="1:11" ht="18" customHeight="1">
      <c r="A44" s="248"/>
      <c r="B44" s="22">
        <v>9</v>
      </c>
      <c r="C44" s="26" t="s">
        <v>106</v>
      </c>
      <c r="D44" s="22">
        <v>14</v>
      </c>
      <c r="E44" s="26" t="s">
        <v>107</v>
      </c>
      <c r="F44" s="25"/>
      <c r="G44" s="25"/>
      <c r="H44" s="25"/>
      <c r="I44" s="25"/>
      <c r="J44" s="25"/>
      <c r="K44" s="25"/>
    </row>
    <row r="45" spans="1:11" ht="18" customHeight="1">
      <c r="A45" s="248"/>
      <c r="B45" s="22"/>
      <c r="C45" s="26"/>
      <c r="D45" s="22">
        <v>15</v>
      </c>
      <c r="E45" s="26" t="s">
        <v>108</v>
      </c>
      <c r="F45" s="25"/>
      <c r="G45" s="25"/>
      <c r="H45" s="25"/>
      <c r="I45" s="25"/>
      <c r="J45" s="25"/>
      <c r="K45" s="25"/>
    </row>
    <row r="46" spans="1:11" ht="18" customHeight="1">
      <c r="A46" s="249"/>
      <c r="B46" s="22"/>
      <c r="C46" s="26"/>
      <c r="D46" s="22">
        <v>16</v>
      </c>
      <c r="E46" s="26" t="s">
        <v>109</v>
      </c>
      <c r="F46" s="25"/>
      <c r="G46" s="25"/>
      <c r="H46" s="25"/>
      <c r="I46" s="25"/>
      <c r="J46" s="25"/>
      <c r="K46" s="25"/>
    </row>
    <row r="47" spans="1:11" ht="46.5" customHeight="1">
      <c r="A47" s="27" t="s">
        <v>110</v>
      </c>
      <c r="B47" s="22">
        <v>10</v>
      </c>
      <c r="C47" s="26" t="s">
        <v>111</v>
      </c>
      <c r="D47" s="22">
        <v>17</v>
      </c>
      <c r="E47" s="26" t="s">
        <v>112</v>
      </c>
      <c r="F47" s="25"/>
      <c r="G47" s="25"/>
      <c r="H47" s="25"/>
      <c r="I47" s="25"/>
      <c r="J47" s="25"/>
      <c r="K47" s="25"/>
    </row>
    <row r="48" spans="1:11" ht="18" customHeight="1">
      <c r="A48" s="259" t="s">
        <v>113</v>
      </c>
      <c r="B48" s="22">
        <v>11</v>
      </c>
      <c r="C48" s="26" t="s">
        <v>114</v>
      </c>
      <c r="D48" s="22">
        <v>18</v>
      </c>
      <c r="E48" s="26" t="s">
        <v>115</v>
      </c>
      <c r="F48" s="25"/>
      <c r="G48" s="25"/>
      <c r="H48" s="25"/>
      <c r="I48" s="25"/>
      <c r="J48" s="25"/>
      <c r="K48" s="25"/>
    </row>
    <row r="49" spans="1:11" ht="18" customHeight="1">
      <c r="A49" s="248"/>
      <c r="B49" s="22">
        <v>12</v>
      </c>
      <c r="C49" s="26" t="s">
        <v>116</v>
      </c>
      <c r="D49" s="22">
        <v>19</v>
      </c>
      <c r="E49" s="26" t="s">
        <v>117</v>
      </c>
      <c r="F49" s="25"/>
      <c r="G49" s="25"/>
      <c r="H49" s="25"/>
      <c r="I49" s="25"/>
      <c r="J49" s="25"/>
      <c r="K49" s="25"/>
    </row>
    <row r="50" spans="1:11" ht="18" customHeight="1">
      <c r="A50" s="248"/>
      <c r="B50" s="22">
        <v>13</v>
      </c>
      <c r="C50" s="26" t="s">
        <v>118</v>
      </c>
      <c r="D50" s="22">
        <v>20</v>
      </c>
      <c r="E50" s="26" t="s">
        <v>119</v>
      </c>
      <c r="F50" s="25"/>
      <c r="G50" s="25"/>
      <c r="H50" s="25"/>
      <c r="I50" s="25"/>
      <c r="J50" s="25"/>
      <c r="K50" s="25"/>
    </row>
    <row r="51" spans="1:11" ht="18" customHeight="1">
      <c r="A51" s="248"/>
      <c r="B51" s="22">
        <v>14</v>
      </c>
      <c r="C51" s="26" t="s">
        <v>120</v>
      </c>
      <c r="D51" s="22">
        <v>21</v>
      </c>
      <c r="E51" s="26" t="s">
        <v>121</v>
      </c>
      <c r="F51" s="25"/>
      <c r="G51" s="25"/>
      <c r="H51" s="25"/>
      <c r="I51" s="25"/>
      <c r="J51" s="25"/>
      <c r="K51" s="25"/>
    </row>
    <row r="52" spans="1:11" ht="28.5" customHeight="1">
      <c r="A52" s="247" t="s">
        <v>122</v>
      </c>
      <c r="B52" s="22">
        <v>15</v>
      </c>
      <c r="C52" s="26" t="s">
        <v>123</v>
      </c>
      <c r="D52" s="22">
        <v>22</v>
      </c>
      <c r="E52" s="26" t="s">
        <v>124</v>
      </c>
      <c r="F52" s="25"/>
      <c r="G52" s="25"/>
      <c r="H52" s="25"/>
      <c r="I52" s="25"/>
      <c r="J52" s="25"/>
      <c r="K52" s="25"/>
    </row>
    <row r="53" spans="1:11" ht="18" customHeight="1">
      <c r="A53" s="263"/>
      <c r="B53" s="22">
        <v>16</v>
      </c>
      <c r="C53" s="26" t="s">
        <v>125</v>
      </c>
      <c r="D53" s="22">
        <v>23</v>
      </c>
      <c r="E53" s="26" t="s">
        <v>126</v>
      </c>
      <c r="F53" s="25"/>
      <c r="G53" s="25"/>
      <c r="H53" s="25"/>
      <c r="I53" s="25"/>
      <c r="J53" s="25"/>
      <c r="K53" s="25"/>
    </row>
    <row r="54" spans="1:11" ht="18" customHeight="1">
      <c r="A54" s="27" t="s">
        <v>127</v>
      </c>
      <c r="B54" s="22">
        <v>17</v>
      </c>
      <c r="C54" s="26" t="s">
        <v>128</v>
      </c>
      <c r="D54" s="22">
        <v>24</v>
      </c>
      <c r="E54" s="26" t="s">
        <v>129</v>
      </c>
      <c r="F54" s="25"/>
      <c r="G54" s="25"/>
      <c r="H54" s="25"/>
      <c r="I54" s="25"/>
      <c r="J54" s="25"/>
      <c r="K54" s="25"/>
    </row>
    <row r="55" spans="1:11" ht="28.5" customHeight="1">
      <c r="A55" s="245" t="s">
        <v>130</v>
      </c>
      <c r="B55" s="22">
        <v>18</v>
      </c>
      <c r="C55" s="26" t="s">
        <v>131</v>
      </c>
      <c r="D55" s="22">
        <v>25</v>
      </c>
      <c r="E55" s="26" t="s">
        <v>132</v>
      </c>
      <c r="F55" s="25"/>
      <c r="G55" s="25"/>
      <c r="H55" s="25"/>
      <c r="I55" s="25"/>
      <c r="J55" s="25"/>
      <c r="K55" s="25"/>
    </row>
    <row r="56" spans="1:11" ht="18" customHeight="1">
      <c r="A56" s="246"/>
      <c r="B56" s="22"/>
      <c r="C56" s="26"/>
      <c r="D56" s="22">
        <v>26</v>
      </c>
      <c r="E56" s="26" t="s">
        <v>133</v>
      </c>
      <c r="F56" s="25"/>
      <c r="G56" s="25"/>
      <c r="H56" s="25"/>
      <c r="I56" s="25"/>
      <c r="J56" s="25"/>
      <c r="K56" s="25"/>
    </row>
    <row r="57" spans="1:11" ht="42.75" customHeight="1">
      <c r="A57" s="245" t="s">
        <v>134</v>
      </c>
      <c r="B57" s="22">
        <v>19</v>
      </c>
      <c r="C57" s="26" t="s">
        <v>135</v>
      </c>
      <c r="D57" s="22">
        <v>27</v>
      </c>
      <c r="E57" s="26" t="s">
        <v>136</v>
      </c>
      <c r="F57" s="25"/>
      <c r="G57" s="25"/>
      <c r="H57" s="25"/>
      <c r="I57" s="25"/>
      <c r="J57" s="25"/>
      <c r="K57" s="25"/>
    </row>
    <row r="58" spans="1:11" ht="18" customHeight="1">
      <c r="A58" s="246"/>
      <c r="B58" s="22">
        <v>20</v>
      </c>
      <c r="C58" s="26" t="s">
        <v>137</v>
      </c>
      <c r="D58" s="22"/>
      <c r="E58" s="26"/>
      <c r="F58" s="25"/>
      <c r="G58" s="25"/>
      <c r="H58" s="25"/>
      <c r="I58" s="25"/>
      <c r="J58" s="25"/>
      <c r="K58" s="25"/>
    </row>
    <row r="59" spans="1:11" ht="18" customHeight="1">
      <c r="A59" s="247" t="s">
        <v>138</v>
      </c>
      <c r="B59" s="22">
        <v>21</v>
      </c>
      <c r="C59" s="26" t="s">
        <v>139</v>
      </c>
      <c r="D59" s="22">
        <v>28</v>
      </c>
      <c r="E59" s="26" t="s">
        <v>140</v>
      </c>
      <c r="F59" s="25"/>
      <c r="G59" s="25"/>
      <c r="H59" s="25"/>
      <c r="I59" s="25"/>
      <c r="J59" s="25"/>
      <c r="K59" s="25"/>
    </row>
    <row r="60" spans="1:11" ht="18" customHeight="1">
      <c r="A60" s="248"/>
      <c r="B60" s="22">
        <v>22</v>
      </c>
      <c r="C60" s="26" t="s">
        <v>141</v>
      </c>
      <c r="D60" s="22">
        <v>29</v>
      </c>
      <c r="E60" s="26" t="s">
        <v>142</v>
      </c>
      <c r="F60" s="25"/>
      <c r="G60" s="25"/>
      <c r="H60" s="25"/>
      <c r="I60" s="25"/>
      <c r="J60" s="25"/>
      <c r="K60" s="25"/>
    </row>
    <row r="61" spans="1:11" ht="18" customHeight="1">
      <c r="A61" s="248"/>
      <c r="B61" s="22">
        <v>23</v>
      </c>
      <c r="C61" s="26" t="s">
        <v>143</v>
      </c>
      <c r="D61" s="22">
        <v>30</v>
      </c>
      <c r="E61" s="26" t="s">
        <v>144</v>
      </c>
      <c r="F61" s="25"/>
      <c r="G61" s="25"/>
      <c r="H61" s="25"/>
      <c r="I61" s="25"/>
      <c r="J61" s="25"/>
      <c r="K61" s="25"/>
    </row>
    <row r="62" spans="1:11" ht="18" customHeight="1">
      <c r="A62" s="248"/>
      <c r="B62" s="22">
        <v>24</v>
      </c>
      <c r="C62" s="26" t="s">
        <v>145</v>
      </c>
      <c r="D62" s="22">
        <v>31</v>
      </c>
      <c r="E62" s="26" t="s">
        <v>146</v>
      </c>
      <c r="F62" s="25"/>
      <c r="G62" s="25"/>
      <c r="H62" s="25"/>
      <c r="I62" s="25"/>
      <c r="J62" s="25"/>
      <c r="K62" s="25"/>
    </row>
    <row r="63" spans="1:11" ht="18" customHeight="1">
      <c r="A63" s="263"/>
      <c r="B63" s="22">
        <v>25</v>
      </c>
      <c r="C63" s="26" t="s">
        <v>147</v>
      </c>
      <c r="D63" s="22">
        <v>32</v>
      </c>
      <c r="E63" s="26" t="s">
        <v>148</v>
      </c>
      <c r="F63" s="25"/>
      <c r="G63" s="25"/>
      <c r="H63" s="25"/>
      <c r="I63" s="25"/>
      <c r="J63" s="25"/>
      <c r="K63" s="25"/>
    </row>
    <row r="64" spans="1:11" ht="72" customHeight="1">
      <c r="A64" s="125"/>
      <c r="B64" s="126"/>
      <c r="C64" s="126"/>
      <c r="D64" s="126"/>
      <c r="E64" s="28"/>
      <c r="F64" s="12"/>
      <c r="G64" s="12"/>
      <c r="H64" s="12"/>
      <c r="I64" s="12"/>
      <c r="J64" s="12"/>
      <c r="K64" s="12"/>
    </row>
    <row r="65" spans="1:11" ht="18" customHeight="1">
      <c r="A65" s="29"/>
      <c r="B65" s="30"/>
      <c r="C65" s="12"/>
      <c r="D65" s="30"/>
      <c r="E65" s="12"/>
      <c r="F65" s="12"/>
      <c r="G65" s="12"/>
      <c r="H65" s="12"/>
      <c r="I65" s="12"/>
      <c r="J65" s="12"/>
      <c r="K65" s="12"/>
    </row>
    <row r="66" spans="1:11" ht="18" customHeight="1">
      <c r="A66" s="29"/>
      <c r="B66" s="30"/>
      <c r="C66" s="12"/>
      <c r="D66" s="30"/>
      <c r="E66" s="12"/>
      <c r="F66" s="12"/>
      <c r="G66" s="12"/>
      <c r="H66" s="12"/>
      <c r="I66" s="12"/>
      <c r="J66" s="12"/>
      <c r="K66" s="12"/>
    </row>
    <row r="67" spans="1:11" ht="18" customHeight="1">
      <c r="A67" s="29"/>
      <c r="B67" s="30"/>
      <c r="C67" s="12"/>
      <c r="D67" s="30"/>
      <c r="E67" s="12"/>
      <c r="F67" s="12"/>
      <c r="G67" s="12"/>
      <c r="H67" s="12"/>
      <c r="I67" s="12"/>
      <c r="J67" s="12"/>
      <c r="K67" s="12"/>
    </row>
    <row r="68" spans="1:11" ht="18" customHeight="1">
      <c r="A68" s="29"/>
      <c r="B68" s="30"/>
      <c r="C68" s="12"/>
      <c r="D68" s="30"/>
      <c r="E68" s="12"/>
      <c r="F68" s="12"/>
      <c r="G68" s="12"/>
      <c r="H68" s="12"/>
      <c r="I68" s="12"/>
      <c r="J68" s="12"/>
      <c r="K68" s="12"/>
    </row>
    <row r="69" spans="1:11" ht="18" customHeight="1">
      <c r="A69" s="29"/>
      <c r="B69" s="30"/>
      <c r="C69" s="12"/>
      <c r="D69" s="30"/>
      <c r="E69" s="12"/>
      <c r="F69" s="12"/>
      <c r="G69" s="12"/>
      <c r="H69" s="12"/>
      <c r="I69" s="12"/>
      <c r="J69" s="12"/>
      <c r="K69" s="12"/>
    </row>
    <row r="70" spans="1:11" ht="18" customHeight="1">
      <c r="A70" s="29"/>
      <c r="B70" s="30"/>
      <c r="C70" s="12"/>
      <c r="D70" s="30"/>
      <c r="E70" s="12"/>
      <c r="F70" s="12"/>
      <c r="G70" s="12"/>
      <c r="H70" s="12"/>
      <c r="I70" s="12"/>
      <c r="J70" s="12"/>
      <c r="K70" s="12"/>
    </row>
    <row r="71" spans="1:11" ht="18" customHeight="1">
      <c r="A71" s="29"/>
      <c r="B71" s="30"/>
      <c r="C71" s="12"/>
      <c r="D71" s="30"/>
      <c r="E71" s="12"/>
      <c r="F71" s="12"/>
      <c r="G71" s="12"/>
      <c r="H71" s="12"/>
      <c r="I71" s="12"/>
      <c r="J71" s="12"/>
      <c r="K71" s="12"/>
    </row>
    <row r="72" spans="1:11" ht="18" customHeight="1">
      <c r="A72" s="29"/>
      <c r="B72" s="30"/>
      <c r="C72" s="12"/>
      <c r="D72" s="30"/>
      <c r="E72" s="12"/>
      <c r="F72" s="12"/>
      <c r="G72" s="12"/>
      <c r="H72" s="12"/>
      <c r="I72" s="12"/>
      <c r="J72" s="12"/>
      <c r="K72" s="12"/>
    </row>
    <row r="73" spans="1:11" ht="18" customHeight="1">
      <c r="A73" s="29"/>
      <c r="B73" s="30"/>
      <c r="C73" s="12"/>
      <c r="D73" s="30"/>
      <c r="E73" s="12"/>
      <c r="F73" s="12"/>
      <c r="G73" s="12"/>
      <c r="H73" s="12"/>
      <c r="I73" s="12"/>
      <c r="J73" s="12"/>
      <c r="K73" s="12"/>
    </row>
    <row r="74" spans="1:11" ht="18" customHeight="1">
      <c r="A74" s="29"/>
      <c r="B74" s="30"/>
      <c r="C74" s="12"/>
      <c r="D74" s="30"/>
      <c r="E74" s="12"/>
      <c r="F74" s="12"/>
      <c r="G74" s="12"/>
      <c r="H74" s="12"/>
      <c r="I74" s="12"/>
      <c r="J74" s="12"/>
      <c r="K74" s="12"/>
    </row>
    <row r="75" spans="1:11" ht="18" customHeight="1">
      <c r="A75" s="29"/>
      <c r="B75" s="30"/>
      <c r="C75" s="12"/>
      <c r="D75" s="30"/>
      <c r="E75" s="12"/>
      <c r="F75" s="12"/>
      <c r="G75" s="12"/>
      <c r="H75" s="12"/>
      <c r="I75" s="12"/>
      <c r="J75" s="12"/>
      <c r="K75" s="12"/>
    </row>
    <row r="76" spans="1:11" ht="18" customHeight="1">
      <c r="A76" s="29"/>
      <c r="B76" s="30"/>
      <c r="C76" s="12"/>
      <c r="D76" s="30"/>
      <c r="E76" s="12"/>
      <c r="F76" s="12"/>
      <c r="G76" s="12"/>
      <c r="H76" s="12"/>
      <c r="I76" s="12"/>
      <c r="J76" s="12"/>
      <c r="K76" s="12"/>
    </row>
    <row r="77" spans="1:11" ht="18" customHeight="1">
      <c r="A77" s="29"/>
      <c r="B77" s="30"/>
      <c r="C77" s="12"/>
      <c r="D77" s="30"/>
      <c r="E77" s="12"/>
      <c r="F77" s="12"/>
      <c r="G77" s="12"/>
      <c r="H77" s="12"/>
      <c r="I77" s="12"/>
      <c r="J77" s="12"/>
      <c r="K77" s="12"/>
    </row>
    <row r="78" spans="1:11" ht="18" customHeight="1">
      <c r="A78" s="29"/>
      <c r="B78" s="30"/>
      <c r="C78" s="12"/>
      <c r="D78" s="30"/>
      <c r="E78" s="12"/>
      <c r="F78" s="12"/>
      <c r="G78" s="12"/>
      <c r="H78" s="12"/>
      <c r="I78" s="12"/>
      <c r="J78" s="12"/>
      <c r="K78" s="12"/>
    </row>
    <row r="79" spans="1:11" ht="18" customHeight="1">
      <c r="A79" s="29"/>
      <c r="B79" s="30"/>
      <c r="C79" s="12"/>
      <c r="D79" s="30"/>
      <c r="E79" s="12"/>
      <c r="F79" s="12"/>
      <c r="G79" s="12"/>
      <c r="H79" s="12"/>
      <c r="I79" s="12"/>
      <c r="J79" s="12"/>
      <c r="K79" s="12"/>
    </row>
    <row r="80" spans="1:11" ht="18" customHeight="1">
      <c r="A80" s="29"/>
      <c r="B80" s="30"/>
      <c r="C80" s="12"/>
      <c r="D80" s="30"/>
      <c r="E80" s="12"/>
      <c r="F80" s="12"/>
      <c r="G80" s="12"/>
      <c r="H80" s="12"/>
      <c r="I80" s="12"/>
      <c r="J80" s="12"/>
      <c r="K80" s="12"/>
    </row>
    <row r="81" spans="1:11" ht="18" customHeight="1">
      <c r="A81" s="29"/>
      <c r="B81" s="30"/>
      <c r="C81" s="12"/>
      <c r="D81" s="30"/>
      <c r="E81" s="12"/>
      <c r="F81" s="12"/>
      <c r="G81" s="12"/>
      <c r="H81" s="12"/>
      <c r="I81" s="12"/>
      <c r="J81" s="12"/>
      <c r="K81" s="12"/>
    </row>
    <row r="82" spans="1:11" ht="18" customHeight="1">
      <c r="A82" s="29"/>
      <c r="B82" s="30"/>
      <c r="C82" s="12"/>
      <c r="D82" s="30"/>
      <c r="E82" s="12"/>
      <c r="F82" s="12"/>
      <c r="G82" s="12"/>
      <c r="H82" s="12"/>
      <c r="I82" s="12"/>
      <c r="J82" s="12"/>
      <c r="K82" s="12"/>
    </row>
    <row r="83" spans="1:11" ht="18" customHeight="1">
      <c r="A83" s="29"/>
      <c r="B83" s="30"/>
      <c r="C83" s="12"/>
      <c r="D83" s="30"/>
      <c r="E83" s="12"/>
      <c r="F83" s="12"/>
      <c r="G83" s="12"/>
      <c r="H83" s="12"/>
      <c r="I83" s="12"/>
      <c r="J83" s="12"/>
      <c r="K83" s="12"/>
    </row>
    <row r="84" spans="1:11" ht="18" customHeight="1">
      <c r="A84" s="29"/>
      <c r="B84" s="30"/>
      <c r="C84" s="12"/>
      <c r="D84" s="30"/>
      <c r="E84" s="12"/>
      <c r="F84" s="12"/>
      <c r="G84" s="12"/>
      <c r="H84" s="12"/>
      <c r="I84" s="12"/>
      <c r="J84" s="12"/>
      <c r="K84" s="12"/>
    </row>
    <row r="85" spans="1:11" ht="18" customHeight="1">
      <c r="A85" s="29"/>
      <c r="B85" s="30"/>
      <c r="C85" s="12"/>
      <c r="D85" s="30"/>
      <c r="E85" s="12"/>
      <c r="F85" s="12"/>
      <c r="G85" s="12"/>
      <c r="H85" s="12"/>
      <c r="I85" s="12"/>
      <c r="J85" s="12"/>
      <c r="K85" s="12"/>
    </row>
    <row r="86" spans="1:11" ht="18" customHeight="1">
      <c r="A86" s="29"/>
      <c r="B86" s="30"/>
      <c r="C86" s="12"/>
      <c r="D86" s="30"/>
      <c r="E86" s="12"/>
      <c r="F86" s="12"/>
      <c r="G86" s="12"/>
      <c r="H86" s="12"/>
      <c r="I86" s="12"/>
      <c r="J86" s="12"/>
      <c r="K86" s="12"/>
    </row>
    <row r="87" spans="1:11" ht="18" customHeight="1">
      <c r="A87" s="29"/>
      <c r="B87" s="30"/>
      <c r="C87" s="12"/>
      <c r="D87" s="30"/>
      <c r="E87" s="12"/>
      <c r="F87" s="12"/>
      <c r="G87" s="12"/>
      <c r="H87" s="12"/>
      <c r="I87" s="12"/>
      <c r="J87" s="12"/>
      <c r="K87" s="12"/>
    </row>
    <row r="88" spans="1:11" ht="18" customHeight="1">
      <c r="A88" s="29"/>
      <c r="B88" s="30"/>
      <c r="C88" s="12"/>
      <c r="D88" s="30"/>
      <c r="E88" s="12"/>
      <c r="F88" s="12"/>
      <c r="G88" s="12"/>
      <c r="H88" s="12"/>
      <c r="I88" s="12"/>
      <c r="J88" s="12"/>
      <c r="K88" s="12"/>
    </row>
    <row r="89" spans="1:11" ht="18" customHeight="1">
      <c r="A89" s="29"/>
      <c r="B89" s="30"/>
      <c r="C89" s="12"/>
      <c r="D89" s="30"/>
      <c r="E89" s="12"/>
      <c r="F89" s="12"/>
      <c r="G89" s="12"/>
      <c r="H89" s="12"/>
      <c r="I89" s="12"/>
      <c r="J89" s="12"/>
      <c r="K89" s="12"/>
    </row>
    <row r="90" spans="1:11" ht="18" customHeight="1">
      <c r="A90" s="29"/>
      <c r="B90" s="30"/>
      <c r="C90" s="12"/>
      <c r="D90" s="30"/>
      <c r="E90" s="12"/>
      <c r="F90" s="12"/>
      <c r="G90" s="12"/>
      <c r="H90" s="12"/>
      <c r="I90" s="12"/>
      <c r="J90" s="12"/>
      <c r="K90" s="12"/>
    </row>
    <row r="91" spans="1:11" ht="18" customHeight="1">
      <c r="A91" s="29"/>
      <c r="B91" s="30"/>
      <c r="C91" s="12"/>
      <c r="D91" s="30"/>
      <c r="E91" s="12"/>
      <c r="F91" s="12"/>
      <c r="G91" s="12"/>
      <c r="H91" s="12"/>
      <c r="I91" s="12"/>
      <c r="J91" s="12"/>
      <c r="K91" s="12"/>
    </row>
    <row r="92" spans="1:11" ht="18" customHeight="1">
      <c r="A92" s="29"/>
      <c r="B92" s="30"/>
      <c r="C92" s="12"/>
      <c r="D92" s="30"/>
      <c r="E92" s="12"/>
      <c r="F92" s="12"/>
      <c r="G92" s="12"/>
      <c r="H92" s="12"/>
      <c r="I92" s="12"/>
      <c r="J92" s="12"/>
      <c r="K92" s="12"/>
    </row>
    <row r="93" spans="1:11" ht="18" customHeight="1">
      <c r="A93" s="29"/>
      <c r="B93" s="30"/>
      <c r="C93" s="12"/>
      <c r="D93" s="30"/>
      <c r="E93" s="12"/>
      <c r="F93" s="12"/>
      <c r="G93" s="12"/>
      <c r="H93" s="12"/>
      <c r="I93" s="12"/>
      <c r="J93" s="12"/>
      <c r="K93" s="12"/>
    </row>
    <row r="94" spans="1:11" ht="18" customHeight="1">
      <c r="A94" s="29"/>
      <c r="B94" s="30"/>
      <c r="C94" s="12"/>
      <c r="D94" s="30"/>
      <c r="E94" s="12"/>
      <c r="F94" s="12"/>
      <c r="G94" s="12"/>
      <c r="H94" s="12"/>
      <c r="I94" s="12"/>
      <c r="J94" s="12"/>
      <c r="K94" s="12"/>
    </row>
    <row r="95" spans="1:11" ht="18" customHeight="1">
      <c r="A95" s="29"/>
      <c r="B95" s="30"/>
      <c r="C95" s="12"/>
      <c r="D95" s="30"/>
      <c r="E95" s="12"/>
      <c r="F95" s="12"/>
      <c r="G95" s="12"/>
      <c r="H95" s="12"/>
      <c r="I95" s="12"/>
      <c r="J95" s="12"/>
      <c r="K95" s="12"/>
    </row>
    <row r="96" spans="1:11" ht="18" customHeight="1">
      <c r="A96" s="29"/>
      <c r="B96" s="30"/>
      <c r="C96" s="12"/>
      <c r="D96" s="30"/>
      <c r="E96" s="12"/>
      <c r="F96" s="12"/>
      <c r="G96" s="12"/>
      <c r="H96" s="12"/>
      <c r="I96" s="12"/>
      <c r="J96" s="12"/>
      <c r="K96" s="12"/>
    </row>
    <row r="97" spans="1:11" ht="18" customHeight="1">
      <c r="A97" s="29"/>
      <c r="B97" s="30"/>
      <c r="C97" s="12"/>
      <c r="D97" s="30"/>
      <c r="E97" s="12"/>
      <c r="F97" s="12"/>
      <c r="G97" s="12"/>
      <c r="H97" s="12"/>
      <c r="I97" s="12"/>
      <c r="J97" s="12"/>
      <c r="K97" s="12"/>
    </row>
    <row r="98" spans="1:11" ht="18" customHeight="1">
      <c r="A98" s="29"/>
      <c r="B98" s="30"/>
      <c r="C98" s="12"/>
      <c r="D98" s="30"/>
      <c r="E98" s="12"/>
      <c r="F98" s="12"/>
      <c r="G98" s="12"/>
      <c r="H98" s="12"/>
      <c r="I98" s="12"/>
      <c r="J98" s="12"/>
      <c r="K98" s="12"/>
    </row>
    <row r="99" spans="1:11" ht="18" customHeight="1">
      <c r="A99" s="29"/>
      <c r="B99" s="30"/>
      <c r="C99" s="12"/>
      <c r="D99" s="30"/>
      <c r="E99" s="12"/>
      <c r="F99" s="12"/>
      <c r="G99" s="12"/>
      <c r="H99" s="12"/>
      <c r="I99" s="12"/>
      <c r="J99" s="12"/>
      <c r="K99" s="12"/>
    </row>
    <row r="100" spans="1:11" ht="18" customHeight="1">
      <c r="A100" s="29"/>
      <c r="B100" s="30"/>
      <c r="C100" s="12"/>
      <c r="D100" s="30"/>
      <c r="E100" s="12"/>
      <c r="F100" s="12"/>
      <c r="G100" s="12"/>
      <c r="H100" s="12"/>
      <c r="I100" s="12"/>
      <c r="J100" s="12"/>
      <c r="K100" s="12"/>
    </row>
  </sheetData>
  <mergeCells count="24">
    <mergeCell ref="A55:A56"/>
    <mergeCell ref="A57:A58"/>
    <mergeCell ref="A59:A63"/>
    <mergeCell ref="A24:A28"/>
    <mergeCell ref="A42:A46"/>
    <mergeCell ref="A31:A37"/>
    <mergeCell ref="A38:A41"/>
    <mergeCell ref="A52:A53"/>
    <mergeCell ref="A48:A51"/>
    <mergeCell ref="A13:A14"/>
    <mergeCell ref="A15:A17"/>
    <mergeCell ref="A29:E29"/>
    <mergeCell ref="B1:D1"/>
    <mergeCell ref="B2:C2"/>
    <mergeCell ref="B4:E4"/>
    <mergeCell ref="B6:C6"/>
    <mergeCell ref="D6:E6"/>
    <mergeCell ref="A9:E9"/>
    <mergeCell ref="A18:A21"/>
    <mergeCell ref="B7:C7"/>
    <mergeCell ref="D7:E7"/>
    <mergeCell ref="A6:A7"/>
    <mergeCell ref="A11:A12"/>
    <mergeCell ref="A22:A23"/>
  </mergeCells>
  <printOptions horizontalCentered="1"/>
  <pageMargins left="0.70866141732283472" right="0.70866141732283472" top="0.74803149606299213" bottom="0.74803149606299213" header="0" footer="0"/>
  <pageSetup fitToHeight="0"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L100"/>
  <sheetViews>
    <sheetView showGridLines="0" workbookViewId="0"/>
  </sheetViews>
  <sheetFormatPr baseColWidth="10" defaultColWidth="14.42578125" defaultRowHeight="15" customHeight="1"/>
  <cols>
    <col min="1" max="1" width="79.7109375" customWidth="1"/>
    <col min="2" max="5" width="9.42578125" customWidth="1"/>
    <col min="6" max="6" width="37" customWidth="1"/>
    <col min="7" max="7" width="3.5703125" customWidth="1"/>
    <col min="8" max="12" width="10.5703125" customWidth="1"/>
  </cols>
  <sheetData>
    <row r="1" spans="1:12" ht="92.25" customHeight="1">
      <c r="B1" s="264" t="s">
        <v>149</v>
      </c>
      <c r="C1" s="233"/>
      <c r="D1" s="233"/>
      <c r="E1" s="233"/>
      <c r="H1" s="127"/>
      <c r="I1" s="127"/>
      <c r="J1" s="127"/>
      <c r="K1" s="127"/>
      <c r="L1" s="127"/>
    </row>
    <row r="2" spans="1:12">
      <c r="H2" s="127"/>
      <c r="I2" s="127"/>
      <c r="J2" s="127"/>
      <c r="K2" s="127"/>
      <c r="L2" s="127"/>
    </row>
    <row r="3" spans="1:12" ht="22.5" customHeight="1">
      <c r="A3" s="265" t="s">
        <v>150</v>
      </c>
      <c r="B3" s="257"/>
      <c r="C3" s="257"/>
      <c r="D3" s="257"/>
      <c r="E3" s="257"/>
      <c r="F3" s="255"/>
      <c r="H3" s="127"/>
      <c r="I3" s="127"/>
      <c r="J3" s="127"/>
      <c r="K3" s="127"/>
      <c r="L3" s="127"/>
    </row>
    <row r="4" spans="1:12" ht="21.75" customHeight="1">
      <c r="A4" s="266" t="s">
        <v>151</v>
      </c>
      <c r="B4" s="267" t="s">
        <v>152</v>
      </c>
      <c r="C4" s="257"/>
      <c r="D4" s="257"/>
      <c r="E4" s="255"/>
      <c r="F4" s="31" t="s">
        <v>153</v>
      </c>
      <c r="H4" s="127"/>
      <c r="I4" s="127"/>
      <c r="J4" s="127"/>
      <c r="K4" s="127"/>
      <c r="L4" s="127"/>
    </row>
    <row r="5" spans="1:12">
      <c r="A5" s="262"/>
      <c r="B5" s="32" t="s">
        <v>154</v>
      </c>
      <c r="C5" s="32" t="s">
        <v>155</v>
      </c>
      <c r="D5" s="32" t="s">
        <v>156</v>
      </c>
      <c r="E5" s="32" t="s">
        <v>157</v>
      </c>
      <c r="F5" s="33"/>
      <c r="H5" s="127"/>
      <c r="I5" s="127"/>
      <c r="J5" s="127"/>
      <c r="K5" s="127"/>
      <c r="L5" s="127"/>
    </row>
    <row r="6" spans="1:12" ht="57" customHeight="1">
      <c r="A6" s="34" t="s">
        <v>158</v>
      </c>
      <c r="B6" s="35"/>
      <c r="C6" s="35">
        <v>3</v>
      </c>
      <c r="D6" s="35"/>
      <c r="E6" s="35">
        <v>8</v>
      </c>
      <c r="F6" s="128" t="s">
        <v>159</v>
      </c>
      <c r="H6" s="127"/>
      <c r="I6" s="127"/>
      <c r="J6" s="127"/>
      <c r="K6" s="127"/>
      <c r="L6" s="127"/>
    </row>
    <row r="7" spans="1:12" ht="57" customHeight="1">
      <c r="A7" s="34" t="s">
        <v>160</v>
      </c>
      <c r="B7" s="35"/>
      <c r="C7" s="35"/>
      <c r="D7" s="35">
        <v>5</v>
      </c>
      <c r="E7" s="35"/>
      <c r="F7" s="128" t="s">
        <v>159</v>
      </c>
      <c r="H7" s="127"/>
      <c r="I7" s="127"/>
      <c r="J7" s="127"/>
      <c r="K7" s="127"/>
      <c r="L7" s="127"/>
    </row>
    <row r="8" spans="1:12" ht="57" customHeight="1">
      <c r="A8" s="34" t="s">
        <v>161</v>
      </c>
      <c r="B8" s="35"/>
      <c r="C8" s="35"/>
      <c r="D8" s="35">
        <v>11</v>
      </c>
      <c r="E8" s="35">
        <v>26</v>
      </c>
      <c r="F8" s="128" t="s">
        <v>162</v>
      </c>
      <c r="H8" s="127"/>
      <c r="I8" s="127"/>
      <c r="J8" s="127"/>
      <c r="K8" s="127"/>
      <c r="L8" s="127"/>
    </row>
    <row r="9" spans="1:12" ht="57" customHeight="1">
      <c r="A9" s="34" t="s">
        <v>163</v>
      </c>
      <c r="B9" s="35"/>
      <c r="C9" s="35">
        <v>7</v>
      </c>
      <c r="D9" s="35"/>
      <c r="E9" s="35">
        <v>18</v>
      </c>
      <c r="F9" s="128" t="s">
        <v>159</v>
      </c>
      <c r="H9" s="127"/>
      <c r="I9" s="127"/>
      <c r="J9" s="127"/>
      <c r="K9" s="127"/>
      <c r="L9" s="127"/>
    </row>
    <row r="10" spans="1:12" ht="57" customHeight="1">
      <c r="A10" s="34" t="s">
        <v>164</v>
      </c>
      <c r="B10" s="35">
        <v>8</v>
      </c>
      <c r="C10" s="35"/>
      <c r="D10" s="35"/>
      <c r="E10" s="35"/>
      <c r="F10" s="128" t="s">
        <v>159</v>
      </c>
      <c r="H10" s="127"/>
      <c r="I10" s="127"/>
      <c r="J10" s="127"/>
      <c r="K10" s="127"/>
      <c r="L10" s="127"/>
    </row>
    <row r="11" spans="1:12" ht="57" customHeight="1">
      <c r="A11" s="34" t="s">
        <v>165</v>
      </c>
      <c r="B11" s="35"/>
      <c r="C11" s="35">
        <v>7</v>
      </c>
      <c r="D11" s="35"/>
      <c r="E11" s="35">
        <v>14</v>
      </c>
      <c r="F11" s="128" t="s">
        <v>159</v>
      </c>
      <c r="H11" s="127"/>
      <c r="I11" s="127"/>
      <c r="J11" s="127"/>
      <c r="K11" s="127"/>
      <c r="L11" s="127"/>
    </row>
    <row r="12" spans="1:12" ht="57" customHeight="1">
      <c r="A12" s="34" t="s">
        <v>166</v>
      </c>
      <c r="B12" s="35"/>
      <c r="C12" s="35"/>
      <c r="D12" s="35"/>
      <c r="E12" s="35" t="s">
        <v>167</v>
      </c>
      <c r="F12" s="128" t="s">
        <v>159</v>
      </c>
      <c r="H12" s="127"/>
      <c r="I12" s="127"/>
      <c r="J12" s="127"/>
      <c r="K12" s="127"/>
      <c r="L12" s="127"/>
    </row>
    <row r="13" spans="1:12" ht="57" customHeight="1">
      <c r="A13" s="34" t="s">
        <v>168</v>
      </c>
      <c r="B13" s="35">
        <v>9</v>
      </c>
      <c r="C13" s="35"/>
      <c r="D13" s="35">
        <v>11</v>
      </c>
      <c r="E13" s="35">
        <v>20</v>
      </c>
      <c r="F13" s="128" t="s">
        <v>159</v>
      </c>
      <c r="H13" s="127"/>
      <c r="I13" s="127"/>
      <c r="J13" s="127"/>
      <c r="K13" s="127"/>
      <c r="L13" s="127"/>
    </row>
    <row r="14" spans="1:12" ht="57" customHeight="1">
      <c r="A14" s="34" t="s">
        <v>169</v>
      </c>
      <c r="B14" s="35"/>
      <c r="C14" s="35"/>
      <c r="D14" s="35">
        <v>12</v>
      </c>
      <c r="E14" s="35">
        <v>19</v>
      </c>
      <c r="F14" s="128" t="s">
        <v>159</v>
      </c>
      <c r="H14" s="127"/>
      <c r="I14" s="127"/>
      <c r="J14" s="127"/>
      <c r="K14" s="127"/>
      <c r="L14" s="127"/>
    </row>
    <row r="15" spans="1:12" ht="57" customHeight="1">
      <c r="A15" s="34" t="s">
        <v>170</v>
      </c>
      <c r="B15" s="35"/>
      <c r="C15" s="35"/>
      <c r="D15" s="35">
        <v>19</v>
      </c>
      <c r="E15" s="35">
        <v>18</v>
      </c>
      <c r="F15" s="128" t="s">
        <v>159</v>
      </c>
      <c r="H15" s="127"/>
      <c r="I15" s="127"/>
      <c r="J15" s="127"/>
      <c r="K15" s="127"/>
      <c r="L15" s="127"/>
    </row>
    <row r="16" spans="1:12" ht="57" customHeight="1">
      <c r="A16" s="34" t="s">
        <v>171</v>
      </c>
      <c r="B16" s="35"/>
      <c r="C16" s="35"/>
      <c r="D16" s="35"/>
      <c r="E16" s="35">
        <v>14</v>
      </c>
      <c r="F16" s="128" t="s">
        <v>159</v>
      </c>
      <c r="H16" s="127"/>
      <c r="I16" s="127"/>
      <c r="J16" s="127"/>
      <c r="K16" s="127"/>
      <c r="L16" s="127"/>
    </row>
    <row r="17" spans="1:12" ht="57" customHeight="1">
      <c r="A17" s="34" t="s">
        <v>172</v>
      </c>
      <c r="B17" s="35">
        <v>3</v>
      </c>
      <c r="C17" s="35" t="s">
        <v>173</v>
      </c>
      <c r="D17" s="35"/>
      <c r="E17" s="35">
        <v>8</v>
      </c>
      <c r="F17" s="128" t="s">
        <v>159</v>
      </c>
      <c r="H17" s="127"/>
      <c r="I17" s="127"/>
      <c r="J17" s="127"/>
      <c r="K17" s="127"/>
      <c r="L17" s="127"/>
    </row>
    <row r="18" spans="1:12" ht="57" customHeight="1">
      <c r="A18" s="34" t="s">
        <v>174</v>
      </c>
      <c r="B18" s="35"/>
      <c r="C18" s="35"/>
      <c r="D18" s="35" t="s">
        <v>175</v>
      </c>
      <c r="E18" s="35">
        <v>1</v>
      </c>
      <c r="F18" s="129" t="s">
        <v>176</v>
      </c>
      <c r="H18" s="127"/>
      <c r="I18" s="127"/>
      <c r="J18" s="127"/>
      <c r="K18" s="127"/>
      <c r="L18" s="127"/>
    </row>
    <row r="19" spans="1:12" ht="57" customHeight="1">
      <c r="A19" s="34" t="s">
        <v>177</v>
      </c>
      <c r="B19" s="35"/>
      <c r="C19" s="35"/>
      <c r="D19" s="35"/>
      <c r="E19" s="35">
        <v>3</v>
      </c>
      <c r="F19" s="128" t="s">
        <v>159</v>
      </c>
      <c r="H19" s="127"/>
      <c r="I19" s="127"/>
      <c r="J19" s="127"/>
      <c r="K19" s="127"/>
      <c r="L19" s="127"/>
    </row>
    <row r="20" spans="1:12" ht="57" customHeight="1">
      <c r="A20" s="34" t="s">
        <v>178</v>
      </c>
      <c r="B20" s="35"/>
      <c r="C20" s="35"/>
      <c r="D20" s="35">
        <v>9</v>
      </c>
      <c r="E20" s="35">
        <v>21</v>
      </c>
      <c r="F20" s="128" t="s">
        <v>159</v>
      </c>
      <c r="H20" s="127"/>
      <c r="I20" s="127"/>
      <c r="J20" s="127"/>
      <c r="K20" s="127"/>
      <c r="L20" s="127"/>
    </row>
    <row r="21" spans="1:12" ht="15.75" customHeight="1">
      <c r="H21" s="127"/>
      <c r="I21" s="127"/>
      <c r="J21" s="127"/>
      <c r="K21" s="127"/>
      <c r="L21" s="127"/>
    </row>
    <row r="22" spans="1:12" ht="15.75" customHeight="1">
      <c r="A22" s="127"/>
      <c r="B22" s="127"/>
      <c r="C22" s="127"/>
      <c r="D22" s="127"/>
      <c r="E22" s="127"/>
      <c r="F22" s="127"/>
      <c r="G22" s="127"/>
      <c r="H22" s="127"/>
      <c r="I22" s="127"/>
      <c r="J22" s="127"/>
      <c r="K22" s="127"/>
      <c r="L22" s="127"/>
    </row>
    <row r="23" spans="1:12" ht="15.75" customHeight="1">
      <c r="A23" s="127"/>
      <c r="B23" s="127"/>
      <c r="C23" s="127"/>
      <c r="D23" s="127"/>
      <c r="E23" s="127"/>
      <c r="F23" s="127"/>
      <c r="G23" s="127"/>
      <c r="H23" s="127"/>
      <c r="I23" s="127"/>
      <c r="J23" s="127"/>
      <c r="K23" s="127"/>
      <c r="L23" s="127"/>
    </row>
    <row r="24" spans="1:12" ht="15.75" customHeight="1">
      <c r="A24" s="127"/>
      <c r="B24" s="127"/>
      <c r="C24" s="127"/>
      <c r="D24" s="127"/>
      <c r="E24" s="127"/>
      <c r="F24" s="127"/>
      <c r="G24" s="127"/>
      <c r="H24" s="127"/>
      <c r="I24" s="127"/>
      <c r="J24" s="127"/>
      <c r="K24" s="127"/>
      <c r="L24" s="127"/>
    </row>
    <row r="25" spans="1:12" ht="15.75" customHeight="1">
      <c r="A25" s="127"/>
      <c r="B25" s="127"/>
      <c r="C25" s="127"/>
      <c r="D25" s="127"/>
      <c r="E25" s="127"/>
      <c r="F25" s="127"/>
      <c r="G25" s="127"/>
      <c r="H25" s="127"/>
      <c r="I25" s="127"/>
      <c r="J25" s="127"/>
      <c r="K25" s="127"/>
      <c r="L25" s="127"/>
    </row>
    <row r="26" spans="1:12" ht="15.75" customHeight="1">
      <c r="A26" s="127"/>
      <c r="B26" s="127"/>
      <c r="C26" s="127"/>
      <c r="D26" s="127"/>
      <c r="E26" s="127"/>
      <c r="F26" s="127"/>
      <c r="G26" s="127"/>
      <c r="H26" s="127"/>
      <c r="I26" s="127"/>
      <c r="J26" s="127"/>
      <c r="K26" s="127"/>
      <c r="L26" s="127"/>
    </row>
    <row r="27" spans="1:12" ht="15.75" customHeight="1">
      <c r="A27" s="127"/>
      <c r="B27" s="127"/>
      <c r="C27" s="127"/>
      <c r="D27" s="127"/>
      <c r="E27" s="127"/>
      <c r="F27" s="127"/>
      <c r="G27" s="127"/>
      <c r="H27" s="127"/>
      <c r="I27" s="127"/>
      <c r="J27" s="127"/>
      <c r="K27" s="127"/>
      <c r="L27" s="127"/>
    </row>
    <row r="28" spans="1:12" ht="15.75" customHeight="1">
      <c r="A28" s="127"/>
      <c r="B28" s="127"/>
      <c r="C28" s="127"/>
      <c r="D28" s="127"/>
      <c r="E28" s="127"/>
      <c r="F28" s="127"/>
      <c r="G28" s="127"/>
      <c r="H28" s="127"/>
      <c r="I28" s="127"/>
      <c r="J28" s="127"/>
      <c r="K28" s="127"/>
      <c r="L28" s="127"/>
    </row>
    <row r="29" spans="1:12" ht="15.75" customHeight="1">
      <c r="A29" s="127"/>
      <c r="B29" s="127"/>
      <c r="C29" s="127"/>
      <c r="D29" s="127"/>
      <c r="E29" s="127"/>
      <c r="F29" s="127"/>
      <c r="G29" s="127"/>
      <c r="H29" s="127"/>
      <c r="I29" s="127"/>
      <c r="J29" s="127"/>
      <c r="K29" s="127"/>
      <c r="L29" s="127"/>
    </row>
    <row r="30" spans="1:12" ht="15.75" customHeight="1">
      <c r="A30" s="127"/>
      <c r="B30" s="127"/>
      <c r="C30" s="127"/>
      <c r="D30" s="127"/>
      <c r="E30" s="127"/>
      <c r="F30" s="127"/>
      <c r="G30" s="127"/>
      <c r="H30" s="127"/>
      <c r="I30" s="127"/>
      <c r="J30" s="127"/>
      <c r="K30" s="127"/>
      <c r="L30" s="127"/>
    </row>
    <row r="31" spans="1:12" ht="15.75" customHeight="1">
      <c r="A31" s="127"/>
      <c r="B31" s="127"/>
      <c r="C31" s="127"/>
      <c r="D31" s="127"/>
      <c r="E31" s="127"/>
      <c r="F31" s="127"/>
      <c r="G31" s="127"/>
      <c r="H31" s="127"/>
      <c r="I31" s="127"/>
      <c r="J31" s="127"/>
      <c r="K31" s="127"/>
      <c r="L31" s="127"/>
    </row>
    <row r="32" spans="1:12" ht="15.75" customHeight="1">
      <c r="A32" s="127"/>
      <c r="B32" s="127"/>
      <c r="C32" s="127"/>
      <c r="D32" s="127"/>
      <c r="E32" s="127"/>
      <c r="F32" s="127"/>
      <c r="G32" s="127"/>
      <c r="H32" s="127"/>
      <c r="I32" s="127"/>
      <c r="J32" s="127"/>
      <c r="K32" s="127"/>
      <c r="L32" s="127"/>
    </row>
    <row r="33" spans="1:12" ht="15.75" customHeight="1">
      <c r="A33" s="127"/>
      <c r="B33" s="127"/>
      <c r="C33" s="127"/>
      <c r="D33" s="127"/>
      <c r="E33" s="127"/>
      <c r="F33" s="127"/>
      <c r="G33" s="127"/>
      <c r="H33" s="127"/>
      <c r="I33" s="127"/>
      <c r="J33" s="127"/>
      <c r="K33" s="127"/>
      <c r="L33" s="127"/>
    </row>
    <row r="34" spans="1:12" ht="15.75" customHeight="1">
      <c r="A34" s="127"/>
      <c r="B34" s="127"/>
      <c r="C34" s="127"/>
      <c r="D34" s="127"/>
      <c r="E34" s="127"/>
      <c r="F34" s="127"/>
      <c r="G34" s="127"/>
      <c r="H34" s="127"/>
      <c r="I34" s="127"/>
      <c r="J34" s="127"/>
      <c r="K34" s="127"/>
      <c r="L34" s="127"/>
    </row>
    <row r="35" spans="1:12" ht="15.75" customHeight="1">
      <c r="A35" s="127"/>
      <c r="B35" s="127"/>
      <c r="C35" s="127"/>
      <c r="D35" s="127"/>
      <c r="E35" s="127"/>
      <c r="F35" s="127"/>
      <c r="G35" s="127"/>
      <c r="H35" s="127"/>
      <c r="I35" s="127"/>
      <c r="J35" s="127"/>
      <c r="K35" s="127"/>
      <c r="L35" s="127"/>
    </row>
    <row r="36" spans="1:12" ht="15.75" customHeight="1">
      <c r="A36" s="127"/>
      <c r="B36" s="127"/>
      <c r="C36" s="127"/>
      <c r="D36" s="127"/>
      <c r="E36" s="127"/>
      <c r="F36" s="127"/>
      <c r="G36" s="127"/>
      <c r="H36" s="127"/>
      <c r="I36" s="127"/>
      <c r="J36" s="127"/>
      <c r="K36" s="127"/>
      <c r="L36" s="127"/>
    </row>
    <row r="37" spans="1:12" ht="15.75" customHeight="1">
      <c r="A37" s="127"/>
      <c r="B37" s="127"/>
      <c r="C37" s="127"/>
      <c r="D37" s="127"/>
      <c r="E37" s="127"/>
      <c r="F37" s="127"/>
      <c r="G37" s="127"/>
      <c r="H37" s="127"/>
      <c r="I37" s="127"/>
      <c r="J37" s="127"/>
      <c r="K37" s="127"/>
      <c r="L37" s="127"/>
    </row>
    <row r="38" spans="1:12" ht="15.75" customHeight="1">
      <c r="A38" s="127"/>
      <c r="B38" s="127"/>
      <c r="C38" s="127"/>
      <c r="D38" s="127"/>
      <c r="E38" s="127"/>
      <c r="F38" s="127"/>
      <c r="G38" s="127"/>
      <c r="H38" s="127"/>
      <c r="I38" s="127"/>
      <c r="J38" s="127"/>
      <c r="K38" s="127"/>
      <c r="L38" s="127"/>
    </row>
    <row r="39" spans="1:12" ht="15.75" customHeight="1">
      <c r="A39" s="127"/>
      <c r="B39" s="127"/>
      <c r="C39" s="127"/>
      <c r="D39" s="127"/>
      <c r="E39" s="127"/>
      <c r="F39" s="127"/>
      <c r="G39" s="127"/>
      <c r="H39" s="127"/>
      <c r="I39" s="127"/>
      <c r="J39" s="127"/>
      <c r="K39" s="127"/>
      <c r="L39" s="127"/>
    </row>
    <row r="40" spans="1:12" ht="15.75" customHeight="1">
      <c r="A40" s="127"/>
      <c r="B40" s="127"/>
      <c r="C40" s="127"/>
      <c r="D40" s="127"/>
      <c r="E40" s="127"/>
      <c r="F40" s="127"/>
      <c r="G40" s="127"/>
      <c r="H40" s="127"/>
      <c r="I40" s="127"/>
      <c r="J40" s="127"/>
      <c r="K40" s="127"/>
      <c r="L40" s="127"/>
    </row>
    <row r="41" spans="1:12" ht="15.75" customHeight="1">
      <c r="A41" s="127"/>
      <c r="B41" s="127"/>
      <c r="C41" s="127"/>
      <c r="D41" s="127"/>
      <c r="E41" s="127"/>
      <c r="F41" s="127"/>
      <c r="G41" s="127"/>
      <c r="H41" s="127"/>
      <c r="I41" s="127"/>
      <c r="J41" s="127"/>
      <c r="K41" s="127"/>
      <c r="L41" s="127"/>
    </row>
    <row r="42" spans="1:12" ht="15.75" customHeight="1">
      <c r="A42" s="127"/>
      <c r="B42" s="127"/>
      <c r="C42" s="127"/>
      <c r="D42" s="127"/>
      <c r="E42" s="127"/>
      <c r="F42" s="127"/>
      <c r="G42" s="127"/>
      <c r="H42" s="127"/>
      <c r="I42" s="127"/>
      <c r="J42" s="127"/>
      <c r="K42" s="127"/>
      <c r="L42" s="127"/>
    </row>
    <row r="43" spans="1:12" ht="15.75" customHeight="1">
      <c r="A43" s="127"/>
      <c r="B43" s="127"/>
      <c r="C43" s="127"/>
      <c r="D43" s="127"/>
      <c r="E43" s="127"/>
      <c r="F43" s="127"/>
      <c r="G43" s="127"/>
      <c r="H43" s="127"/>
      <c r="I43" s="127"/>
      <c r="J43" s="127"/>
      <c r="K43" s="127"/>
      <c r="L43" s="127"/>
    </row>
    <row r="44" spans="1:12" ht="15.75" customHeight="1">
      <c r="A44" s="127"/>
      <c r="B44" s="127"/>
      <c r="C44" s="127"/>
      <c r="D44" s="127"/>
      <c r="E44" s="127"/>
      <c r="F44" s="127"/>
      <c r="G44" s="127"/>
      <c r="H44" s="127"/>
      <c r="I44" s="127"/>
      <c r="J44" s="127"/>
      <c r="K44" s="127"/>
      <c r="L44" s="127"/>
    </row>
    <row r="45" spans="1:12" ht="15.75" customHeight="1">
      <c r="A45" s="127"/>
      <c r="B45" s="127"/>
      <c r="C45" s="127"/>
      <c r="D45" s="127"/>
      <c r="E45" s="127"/>
      <c r="F45" s="127"/>
      <c r="G45" s="127"/>
      <c r="H45" s="127"/>
      <c r="I45" s="127"/>
      <c r="J45" s="127"/>
      <c r="K45" s="127"/>
      <c r="L45" s="127"/>
    </row>
    <row r="46" spans="1:12" ht="15.75" customHeight="1">
      <c r="A46" s="127"/>
      <c r="B46" s="127"/>
      <c r="C46" s="127"/>
      <c r="D46" s="127"/>
      <c r="E46" s="127"/>
      <c r="F46" s="127"/>
      <c r="G46" s="127"/>
      <c r="H46" s="127"/>
      <c r="I46" s="127"/>
      <c r="J46" s="127"/>
      <c r="K46" s="127"/>
      <c r="L46" s="127"/>
    </row>
    <row r="47" spans="1:12" ht="15.75" customHeight="1">
      <c r="A47" s="127"/>
      <c r="B47" s="127"/>
      <c r="C47" s="127"/>
      <c r="D47" s="127"/>
      <c r="E47" s="127"/>
      <c r="F47" s="127"/>
      <c r="G47" s="127"/>
      <c r="H47" s="127"/>
      <c r="I47" s="127"/>
      <c r="J47" s="127"/>
      <c r="K47" s="127"/>
      <c r="L47" s="127"/>
    </row>
    <row r="48" spans="1:12" ht="15.75" customHeight="1">
      <c r="A48" s="127"/>
      <c r="B48" s="127"/>
      <c r="C48" s="127"/>
      <c r="D48" s="127"/>
      <c r="E48" s="127"/>
      <c r="F48" s="127"/>
      <c r="G48" s="127"/>
      <c r="H48" s="127"/>
      <c r="I48" s="127"/>
      <c r="J48" s="127"/>
      <c r="K48" s="127"/>
      <c r="L48" s="127"/>
    </row>
    <row r="49" spans="1:12" ht="15.75" customHeight="1">
      <c r="A49" s="127"/>
      <c r="B49" s="127"/>
      <c r="C49" s="127"/>
      <c r="D49" s="127"/>
      <c r="E49" s="127"/>
      <c r="F49" s="127"/>
      <c r="G49" s="127"/>
      <c r="H49" s="127"/>
      <c r="I49" s="127"/>
      <c r="J49" s="127"/>
      <c r="K49" s="127"/>
      <c r="L49" s="127"/>
    </row>
    <row r="50" spans="1:12" ht="15.75" customHeight="1">
      <c r="A50" s="127"/>
      <c r="B50" s="127"/>
      <c r="C50" s="127"/>
      <c r="D50" s="127"/>
      <c r="E50" s="127"/>
      <c r="F50" s="127"/>
      <c r="G50" s="127"/>
      <c r="H50" s="127"/>
      <c r="I50" s="127"/>
      <c r="J50" s="127"/>
      <c r="K50" s="127"/>
      <c r="L50" s="127"/>
    </row>
    <row r="51" spans="1:12" ht="15.75" customHeight="1">
      <c r="A51" s="127"/>
      <c r="B51" s="127"/>
      <c r="C51" s="127"/>
      <c r="D51" s="127"/>
      <c r="E51" s="127"/>
      <c r="F51" s="127"/>
      <c r="G51" s="127"/>
      <c r="H51" s="127"/>
      <c r="I51" s="127"/>
      <c r="J51" s="127"/>
      <c r="K51" s="127"/>
      <c r="L51" s="127"/>
    </row>
    <row r="52" spans="1:12" ht="15.75" customHeight="1">
      <c r="A52" s="127"/>
      <c r="B52" s="127"/>
      <c r="C52" s="127"/>
      <c r="D52" s="127"/>
      <c r="E52" s="127"/>
      <c r="F52" s="127"/>
      <c r="G52" s="127"/>
      <c r="H52" s="127"/>
      <c r="I52" s="127"/>
      <c r="J52" s="127"/>
      <c r="K52" s="127"/>
      <c r="L52" s="127"/>
    </row>
    <row r="53" spans="1:12" ht="15.75" customHeight="1">
      <c r="A53" s="127"/>
      <c r="B53" s="127"/>
      <c r="C53" s="127"/>
      <c r="D53" s="127"/>
      <c r="E53" s="127"/>
      <c r="F53" s="127"/>
      <c r="G53" s="127"/>
      <c r="H53" s="127"/>
      <c r="I53" s="127"/>
      <c r="J53" s="127"/>
      <c r="K53" s="127"/>
      <c r="L53" s="127"/>
    </row>
    <row r="54" spans="1:12" ht="15.75" customHeight="1">
      <c r="A54" s="127"/>
      <c r="B54" s="127"/>
      <c r="C54" s="127"/>
      <c r="D54" s="127"/>
      <c r="E54" s="127"/>
      <c r="F54" s="127"/>
      <c r="G54" s="127"/>
      <c r="H54" s="127"/>
      <c r="I54" s="127"/>
      <c r="J54" s="127"/>
      <c r="K54" s="127"/>
      <c r="L54" s="127"/>
    </row>
    <row r="55" spans="1:12" ht="15.75" customHeight="1">
      <c r="A55" s="127"/>
      <c r="B55" s="127"/>
      <c r="C55" s="127"/>
      <c r="D55" s="127"/>
      <c r="E55" s="127"/>
      <c r="F55" s="127"/>
      <c r="G55" s="127"/>
      <c r="H55" s="127"/>
      <c r="I55" s="127"/>
      <c r="J55" s="127"/>
      <c r="K55" s="127"/>
      <c r="L55" s="127"/>
    </row>
    <row r="56" spans="1:12" ht="15.75" customHeight="1">
      <c r="A56" s="127"/>
      <c r="B56" s="127"/>
      <c r="C56" s="127"/>
      <c r="D56" s="127"/>
      <c r="E56" s="127"/>
      <c r="F56" s="127"/>
      <c r="G56" s="127"/>
      <c r="H56" s="127"/>
      <c r="I56" s="127"/>
      <c r="J56" s="127"/>
      <c r="K56" s="127"/>
      <c r="L56" s="127"/>
    </row>
    <row r="57" spans="1:12" ht="15.75" customHeight="1">
      <c r="A57" s="127"/>
      <c r="B57" s="127"/>
      <c r="C57" s="127"/>
      <c r="D57" s="127"/>
      <c r="E57" s="127"/>
      <c r="F57" s="127"/>
      <c r="G57" s="127"/>
      <c r="H57" s="127"/>
      <c r="I57" s="127"/>
      <c r="J57" s="127"/>
      <c r="K57" s="127"/>
      <c r="L57" s="127"/>
    </row>
    <row r="58" spans="1:12" ht="15.75" customHeight="1">
      <c r="A58" s="127"/>
      <c r="B58" s="127"/>
      <c r="C58" s="127"/>
      <c r="D58" s="127"/>
      <c r="E58" s="127"/>
      <c r="F58" s="127"/>
      <c r="G58" s="127"/>
      <c r="H58" s="127"/>
      <c r="I58" s="127"/>
      <c r="J58" s="127"/>
      <c r="K58" s="127"/>
      <c r="L58" s="127"/>
    </row>
    <row r="59" spans="1:12" ht="15.75" customHeight="1">
      <c r="A59" s="127"/>
      <c r="B59" s="127"/>
      <c r="C59" s="127"/>
      <c r="D59" s="127"/>
      <c r="E59" s="127"/>
      <c r="F59" s="127"/>
      <c r="G59" s="127"/>
      <c r="H59" s="127"/>
      <c r="I59" s="127"/>
      <c r="J59" s="127"/>
      <c r="K59" s="127"/>
      <c r="L59" s="127"/>
    </row>
    <row r="60" spans="1:12" ht="15.75" customHeight="1">
      <c r="A60" s="127"/>
      <c r="B60" s="127"/>
      <c r="C60" s="127"/>
      <c r="D60" s="127"/>
      <c r="E60" s="127"/>
      <c r="F60" s="127"/>
      <c r="G60" s="127"/>
      <c r="H60" s="127"/>
      <c r="I60" s="127"/>
      <c r="J60" s="127"/>
      <c r="K60" s="127"/>
      <c r="L60" s="127"/>
    </row>
    <row r="61" spans="1:12" ht="15.75" customHeight="1">
      <c r="A61" s="127"/>
      <c r="B61" s="127"/>
      <c r="C61" s="127"/>
      <c r="D61" s="127"/>
      <c r="E61" s="127"/>
      <c r="F61" s="127"/>
      <c r="G61" s="127"/>
      <c r="H61" s="127"/>
      <c r="I61" s="127"/>
      <c r="J61" s="127"/>
      <c r="K61" s="127"/>
      <c r="L61" s="127"/>
    </row>
    <row r="62" spans="1:12" ht="15.75" customHeight="1">
      <c r="A62" s="127"/>
      <c r="B62" s="127"/>
      <c r="C62" s="127"/>
      <c r="D62" s="127"/>
      <c r="E62" s="127"/>
      <c r="F62" s="127"/>
      <c r="G62" s="127"/>
      <c r="H62" s="127"/>
      <c r="I62" s="127"/>
      <c r="J62" s="127"/>
      <c r="K62" s="127"/>
      <c r="L62" s="127"/>
    </row>
    <row r="63" spans="1:12" ht="15.75" customHeight="1">
      <c r="A63" s="127"/>
      <c r="B63" s="127"/>
      <c r="C63" s="127"/>
      <c r="D63" s="127"/>
      <c r="E63" s="127"/>
      <c r="F63" s="127"/>
      <c r="G63" s="127"/>
      <c r="H63" s="127"/>
      <c r="I63" s="127"/>
      <c r="J63" s="127"/>
      <c r="K63" s="127"/>
      <c r="L63" s="127"/>
    </row>
    <row r="64" spans="1:12" ht="15.75" customHeight="1">
      <c r="A64" s="127"/>
      <c r="B64" s="127"/>
      <c r="C64" s="127"/>
      <c r="D64" s="127"/>
      <c r="E64" s="127"/>
      <c r="F64" s="127"/>
      <c r="G64" s="127"/>
      <c r="H64" s="127"/>
      <c r="I64" s="127"/>
      <c r="J64" s="127"/>
      <c r="K64" s="127"/>
      <c r="L64" s="127"/>
    </row>
    <row r="65" spans="1:12" ht="15.75" customHeight="1">
      <c r="A65" s="127"/>
      <c r="B65" s="127"/>
      <c r="C65" s="127"/>
      <c r="D65" s="127"/>
      <c r="E65" s="127"/>
      <c r="F65" s="127"/>
      <c r="G65" s="127"/>
      <c r="H65" s="127"/>
      <c r="I65" s="127"/>
      <c r="J65" s="127"/>
      <c r="K65" s="127"/>
      <c r="L65" s="127"/>
    </row>
    <row r="66" spans="1:12" ht="15.75" customHeight="1">
      <c r="A66" s="127"/>
      <c r="B66" s="127"/>
      <c r="C66" s="127"/>
      <c r="D66" s="127"/>
      <c r="E66" s="127"/>
      <c r="F66" s="127"/>
      <c r="G66" s="127"/>
      <c r="H66" s="127"/>
      <c r="I66" s="127"/>
      <c r="J66" s="127"/>
      <c r="K66" s="127"/>
      <c r="L66" s="127"/>
    </row>
    <row r="67" spans="1:12" ht="15.75" customHeight="1">
      <c r="A67" s="127"/>
      <c r="B67" s="127"/>
      <c r="C67" s="127"/>
      <c r="D67" s="127"/>
      <c r="E67" s="127"/>
      <c r="F67" s="127"/>
      <c r="G67" s="127"/>
      <c r="H67" s="127"/>
      <c r="I67" s="127"/>
      <c r="J67" s="127"/>
      <c r="K67" s="127"/>
      <c r="L67" s="127"/>
    </row>
    <row r="68" spans="1:12" ht="15.75" customHeight="1">
      <c r="A68" s="127"/>
      <c r="B68" s="127"/>
      <c r="C68" s="127"/>
      <c r="D68" s="127"/>
      <c r="E68" s="127"/>
      <c r="F68" s="127"/>
      <c r="G68" s="127"/>
      <c r="H68" s="127"/>
      <c r="I68" s="127"/>
      <c r="J68" s="127"/>
      <c r="K68" s="127"/>
      <c r="L68" s="127"/>
    </row>
    <row r="69" spans="1:12" ht="15.75" customHeight="1">
      <c r="A69" s="127"/>
      <c r="B69" s="127"/>
      <c r="C69" s="127"/>
      <c r="D69" s="127"/>
      <c r="E69" s="127"/>
      <c r="F69" s="127"/>
      <c r="G69" s="127"/>
      <c r="H69" s="127"/>
      <c r="I69" s="127"/>
      <c r="J69" s="127"/>
      <c r="K69" s="127"/>
      <c r="L69" s="127"/>
    </row>
    <row r="70" spans="1:12" ht="15.75" customHeight="1">
      <c r="A70" s="127"/>
      <c r="B70" s="127"/>
      <c r="C70" s="127"/>
      <c r="D70" s="127"/>
      <c r="E70" s="127"/>
      <c r="F70" s="127"/>
      <c r="G70" s="127"/>
      <c r="H70" s="127"/>
      <c r="I70" s="127"/>
      <c r="J70" s="127"/>
      <c r="K70" s="127"/>
      <c r="L70" s="127"/>
    </row>
    <row r="71" spans="1:12" ht="15.75" customHeight="1">
      <c r="A71" s="127"/>
      <c r="B71" s="127"/>
      <c r="C71" s="127"/>
      <c r="D71" s="127"/>
      <c r="E71" s="127"/>
      <c r="F71" s="127"/>
      <c r="G71" s="127"/>
      <c r="H71" s="127"/>
      <c r="I71" s="127"/>
      <c r="J71" s="127"/>
      <c r="K71" s="127"/>
      <c r="L71" s="127"/>
    </row>
    <row r="72" spans="1:12" ht="15.75" customHeight="1">
      <c r="A72" s="127"/>
      <c r="B72" s="127"/>
      <c r="C72" s="127"/>
      <c r="D72" s="127"/>
      <c r="E72" s="127"/>
      <c r="F72" s="127"/>
      <c r="G72" s="127"/>
      <c r="H72" s="127"/>
      <c r="I72" s="127"/>
      <c r="J72" s="127"/>
      <c r="K72" s="127"/>
      <c r="L72" s="127"/>
    </row>
    <row r="73" spans="1:12" ht="15.75" customHeight="1">
      <c r="A73" s="127"/>
      <c r="B73" s="127"/>
      <c r="C73" s="127"/>
      <c r="D73" s="127"/>
      <c r="E73" s="127"/>
      <c r="F73" s="127"/>
      <c r="G73" s="127"/>
      <c r="H73" s="127"/>
      <c r="I73" s="127"/>
      <c r="J73" s="127"/>
      <c r="K73" s="127"/>
      <c r="L73" s="127"/>
    </row>
    <row r="74" spans="1:12" ht="15.75" customHeight="1">
      <c r="A74" s="127"/>
      <c r="B74" s="127"/>
      <c r="C74" s="127"/>
      <c r="D74" s="127"/>
      <c r="E74" s="127"/>
      <c r="F74" s="127"/>
      <c r="G74" s="127"/>
      <c r="H74" s="127"/>
      <c r="I74" s="127"/>
      <c r="J74" s="127"/>
      <c r="K74" s="127"/>
      <c r="L74" s="127"/>
    </row>
    <row r="75" spans="1:12" ht="15.75" customHeight="1">
      <c r="A75" s="127"/>
      <c r="B75" s="127"/>
      <c r="C75" s="127"/>
      <c r="D75" s="127"/>
      <c r="E75" s="127"/>
      <c r="F75" s="127"/>
      <c r="G75" s="127"/>
      <c r="H75" s="127"/>
      <c r="I75" s="127"/>
      <c r="J75" s="127"/>
      <c r="K75" s="127"/>
      <c r="L75" s="127"/>
    </row>
    <row r="76" spans="1:12" ht="15.75" customHeight="1">
      <c r="A76" s="127"/>
      <c r="B76" s="127"/>
      <c r="C76" s="127"/>
      <c r="D76" s="127"/>
      <c r="E76" s="127"/>
      <c r="F76" s="127"/>
      <c r="G76" s="127"/>
      <c r="H76" s="127"/>
      <c r="I76" s="127"/>
      <c r="J76" s="127"/>
      <c r="K76" s="127"/>
      <c r="L76" s="127"/>
    </row>
    <row r="77" spans="1:12" ht="15.75" customHeight="1">
      <c r="A77" s="127"/>
      <c r="B77" s="127"/>
      <c r="C77" s="127"/>
      <c r="D77" s="127"/>
      <c r="E77" s="127"/>
      <c r="F77" s="127"/>
      <c r="G77" s="127"/>
      <c r="H77" s="127"/>
      <c r="I77" s="127"/>
      <c r="J77" s="127"/>
      <c r="K77" s="127"/>
      <c r="L77" s="127"/>
    </row>
    <row r="78" spans="1:12" ht="15.75" customHeight="1">
      <c r="A78" s="127"/>
      <c r="B78" s="127"/>
      <c r="C78" s="127"/>
      <c r="D78" s="127"/>
      <c r="E78" s="127"/>
      <c r="F78" s="127"/>
      <c r="G78" s="127"/>
      <c r="H78" s="127"/>
      <c r="I78" s="127"/>
      <c r="J78" s="127"/>
      <c r="K78" s="127"/>
      <c r="L78" s="127"/>
    </row>
    <row r="79" spans="1:12" ht="15.75" customHeight="1">
      <c r="A79" s="127"/>
      <c r="B79" s="127"/>
      <c r="C79" s="127"/>
      <c r="D79" s="127"/>
      <c r="E79" s="127"/>
      <c r="F79" s="127"/>
      <c r="G79" s="127"/>
      <c r="H79" s="127"/>
      <c r="I79" s="127"/>
      <c r="J79" s="127"/>
      <c r="K79" s="127"/>
      <c r="L79" s="127"/>
    </row>
    <row r="80" spans="1:12" ht="15.75" customHeight="1">
      <c r="A80" s="127"/>
      <c r="B80" s="127"/>
      <c r="C80" s="127"/>
      <c r="D80" s="127"/>
      <c r="E80" s="127"/>
      <c r="F80" s="127"/>
      <c r="G80" s="127"/>
      <c r="H80" s="127"/>
      <c r="I80" s="127"/>
      <c r="J80" s="127"/>
      <c r="K80" s="127"/>
      <c r="L80" s="127"/>
    </row>
    <row r="81" spans="1:12" ht="15.75" customHeight="1">
      <c r="A81" s="127"/>
      <c r="B81" s="127"/>
      <c r="C81" s="127"/>
      <c r="D81" s="127"/>
      <c r="E81" s="127"/>
      <c r="F81" s="127"/>
      <c r="G81" s="127"/>
      <c r="H81" s="127"/>
      <c r="I81" s="127"/>
      <c r="J81" s="127"/>
      <c r="K81" s="127"/>
      <c r="L81" s="127"/>
    </row>
    <row r="82" spans="1:12" ht="15.75" customHeight="1">
      <c r="A82" s="127"/>
      <c r="B82" s="127"/>
      <c r="C82" s="127"/>
      <c r="D82" s="127"/>
      <c r="E82" s="127"/>
      <c r="F82" s="127"/>
      <c r="G82" s="127"/>
      <c r="H82" s="127"/>
      <c r="I82" s="127"/>
      <c r="J82" s="127"/>
      <c r="K82" s="127"/>
      <c r="L82" s="127"/>
    </row>
    <row r="83" spans="1:12" ht="15.75" customHeight="1">
      <c r="A83" s="127"/>
      <c r="B83" s="127"/>
      <c r="C83" s="127"/>
      <c r="D83" s="127"/>
      <c r="E83" s="127"/>
      <c r="F83" s="127"/>
      <c r="G83" s="127"/>
      <c r="H83" s="127"/>
      <c r="I83" s="127"/>
      <c r="J83" s="127"/>
      <c r="K83" s="127"/>
      <c r="L83" s="127"/>
    </row>
    <row r="84" spans="1:12" ht="15.75" customHeight="1">
      <c r="A84" s="127"/>
      <c r="B84" s="127"/>
      <c r="C84" s="127"/>
      <c r="D84" s="127"/>
      <c r="E84" s="127"/>
      <c r="F84" s="127"/>
      <c r="G84" s="127"/>
      <c r="H84" s="127"/>
      <c r="I84" s="127"/>
      <c r="J84" s="127"/>
      <c r="K84" s="127"/>
      <c r="L84" s="127"/>
    </row>
    <row r="85" spans="1:12" ht="15.75" customHeight="1">
      <c r="A85" s="127"/>
      <c r="B85" s="127"/>
      <c r="C85" s="127"/>
      <c r="D85" s="127"/>
      <c r="E85" s="127"/>
      <c r="F85" s="127"/>
      <c r="G85" s="127"/>
      <c r="H85" s="127"/>
      <c r="I85" s="127"/>
      <c r="J85" s="127"/>
      <c r="K85" s="127"/>
      <c r="L85" s="127"/>
    </row>
    <row r="86" spans="1:12" ht="15.75" customHeight="1">
      <c r="A86" s="127"/>
      <c r="B86" s="127"/>
      <c r="C86" s="127"/>
      <c r="D86" s="127"/>
      <c r="E86" s="127"/>
      <c r="F86" s="127"/>
      <c r="G86" s="127"/>
      <c r="H86" s="127"/>
      <c r="I86" s="127"/>
      <c r="J86" s="127"/>
      <c r="K86" s="127"/>
      <c r="L86" s="127"/>
    </row>
    <row r="87" spans="1:12" ht="15.75" customHeight="1">
      <c r="A87" s="127"/>
      <c r="B87" s="127"/>
      <c r="C87" s="127"/>
      <c r="D87" s="127"/>
      <c r="E87" s="127"/>
      <c r="F87" s="127"/>
      <c r="G87" s="127"/>
      <c r="H87" s="127"/>
      <c r="I87" s="127"/>
      <c r="J87" s="127"/>
      <c r="K87" s="127"/>
      <c r="L87" s="127"/>
    </row>
    <row r="88" spans="1:12" ht="15.75" customHeight="1">
      <c r="A88" s="127"/>
      <c r="B88" s="127"/>
      <c r="C88" s="127"/>
      <c r="D88" s="127"/>
      <c r="E88" s="127"/>
      <c r="F88" s="127"/>
      <c r="G88" s="127"/>
      <c r="H88" s="127"/>
      <c r="I88" s="127"/>
      <c r="J88" s="127"/>
      <c r="K88" s="127"/>
      <c r="L88" s="127"/>
    </row>
    <row r="89" spans="1:12" ht="15.75" customHeight="1">
      <c r="A89" s="127"/>
      <c r="B89" s="127"/>
      <c r="C89" s="127"/>
      <c r="D89" s="127"/>
      <c r="E89" s="127"/>
      <c r="F89" s="127"/>
      <c r="G89" s="127"/>
      <c r="H89" s="127"/>
      <c r="I89" s="127"/>
      <c r="J89" s="127"/>
      <c r="K89" s="127"/>
      <c r="L89" s="127"/>
    </row>
    <row r="90" spans="1:12" ht="15.75" customHeight="1">
      <c r="A90" s="127"/>
      <c r="B90" s="127"/>
      <c r="C90" s="127"/>
      <c r="D90" s="127"/>
      <c r="E90" s="127"/>
      <c r="F90" s="127"/>
      <c r="G90" s="127"/>
      <c r="H90" s="127"/>
      <c r="I90" s="127"/>
      <c r="J90" s="127"/>
      <c r="K90" s="127"/>
      <c r="L90" s="127"/>
    </row>
    <row r="91" spans="1:12" ht="15.75" customHeight="1">
      <c r="A91" s="127"/>
      <c r="B91" s="127"/>
      <c r="C91" s="127"/>
      <c r="D91" s="127"/>
      <c r="E91" s="127"/>
      <c r="F91" s="127"/>
      <c r="G91" s="127"/>
      <c r="H91" s="127"/>
      <c r="I91" s="127"/>
      <c r="J91" s="127"/>
      <c r="K91" s="127"/>
      <c r="L91" s="127"/>
    </row>
    <row r="92" spans="1:12" ht="15.75" customHeight="1">
      <c r="A92" s="127"/>
      <c r="B92" s="127"/>
      <c r="C92" s="127"/>
      <c r="D92" s="127"/>
      <c r="E92" s="127"/>
      <c r="F92" s="127"/>
      <c r="G92" s="127"/>
      <c r="H92" s="127"/>
      <c r="I92" s="127"/>
      <c r="J92" s="127"/>
      <c r="K92" s="127"/>
      <c r="L92" s="127"/>
    </row>
    <row r="93" spans="1:12" ht="15.75" customHeight="1">
      <c r="A93" s="127"/>
      <c r="B93" s="127"/>
      <c r="C93" s="127"/>
      <c r="D93" s="127"/>
      <c r="E93" s="127"/>
      <c r="F93" s="127"/>
      <c r="G93" s="127"/>
      <c r="H93" s="127"/>
      <c r="I93" s="127"/>
      <c r="J93" s="127"/>
      <c r="K93" s="127"/>
      <c r="L93" s="127"/>
    </row>
    <row r="94" spans="1:12" ht="15.75" customHeight="1">
      <c r="A94" s="127"/>
      <c r="B94" s="127"/>
      <c r="C94" s="127"/>
      <c r="D94" s="127"/>
      <c r="E94" s="127"/>
      <c r="F94" s="127"/>
      <c r="G94" s="127"/>
      <c r="H94" s="127"/>
      <c r="I94" s="127"/>
      <c r="J94" s="127"/>
      <c r="K94" s="127"/>
      <c r="L94" s="127"/>
    </row>
    <row r="95" spans="1:12" ht="15.75" customHeight="1">
      <c r="A95" s="127"/>
      <c r="B95" s="127"/>
      <c r="C95" s="127"/>
      <c r="D95" s="127"/>
      <c r="E95" s="127"/>
      <c r="F95" s="127"/>
      <c r="G95" s="127"/>
      <c r="H95" s="127"/>
      <c r="I95" s="127"/>
      <c r="J95" s="127"/>
      <c r="K95" s="127"/>
      <c r="L95" s="127"/>
    </row>
    <row r="96" spans="1:12" ht="15.75" customHeight="1">
      <c r="A96" s="127"/>
      <c r="B96" s="127"/>
      <c r="C96" s="127"/>
      <c r="D96" s="127"/>
      <c r="E96" s="127"/>
      <c r="F96" s="127"/>
      <c r="G96" s="127"/>
      <c r="H96" s="127"/>
      <c r="I96" s="127"/>
      <c r="J96" s="127"/>
      <c r="K96" s="127"/>
      <c r="L96" s="127"/>
    </row>
    <row r="97" spans="1:12" ht="15.75" customHeight="1">
      <c r="A97" s="127"/>
      <c r="B97" s="127"/>
      <c r="C97" s="127"/>
      <c r="D97" s="127"/>
      <c r="E97" s="127"/>
      <c r="F97" s="127"/>
      <c r="G97" s="127"/>
      <c r="H97" s="127"/>
      <c r="I97" s="127"/>
      <c r="J97" s="127"/>
      <c r="K97" s="127"/>
      <c r="L97" s="127"/>
    </row>
    <row r="98" spans="1:12" ht="15.75" customHeight="1">
      <c r="A98" s="127"/>
      <c r="B98" s="127"/>
      <c r="C98" s="127"/>
      <c r="D98" s="127"/>
      <c r="E98" s="127"/>
      <c r="F98" s="127"/>
      <c r="G98" s="127"/>
      <c r="H98" s="127"/>
      <c r="I98" s="127"/>
      <c r="J98" s="127"/>
      <c r="K98" s="127"/>
      <c r="L98" s="127"/>
    </row>
    <row r="99" spans="1:12" ht="15.75" customHeight="1">
      <c r="A99" s="127"/>
      <c r="B99" s="127"/>
      <c r="C99" s="127"/>
      <c r="D99" s="127"/>
      <c r="E99" s="127"/>
      <c r="F99" s="127"/>
      <c r="G99" s="127"/>
      <c r="H99" s="127"/>
      <c r="I99" s="127"/>
      <c r="J99" s="127"/>
      <c r="K99" s="127"/>
      <c r="L99" s="127"/>
    </row>
    <row r="100" spans="1:12" ht="15.75" customHeight="1">
      <c r="A100" s="127"/>
      <c r="B100" s="127"/>
      <c r="C100" s="127"/>
      <c r="D100" s="127"/>
      <c r="E100" s="127"/>
      <c r="F100" s="127"/>
      <c r="G100" s="127"/>
      <c r="H100" s="127"/>
      <c r="I100" s="127"/>
      <c r="J100" s="127"/>
      <c r="K100" s="127"/>
      <c r="L100" s="127"/>
    </row>
  </sheetData>
  <mergeCells count="4">
    <mergeCell ref="B1:E1"/>
    <mergeCell ref="A3:F3"/>
    <mergeCell ref="A4:A5"/>
    <mergeCell ref="B4:E4"/>
  </mergeCells>
  <printOptions horizontalCentered="1"/>
  <pageMargins left="0.70866141732283472" right="0.70866141732283472" top="0.74803149606299213" bottom="0.74803149606299213" header="0" footer="0"/>
  <pageSetup fitToHeight="0"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D965"/>
    <pageSetUpPr fitToPage="1"/>
  </sheetPr>
  <dimension ref="A1:K100"/>
  <sheetViews>
    <sheetView showGridLines="0" topLeftCell="A18" workbookViewId="0"/>
  </sheetViews>
  <sheetFormatPr baseColWidth="10" defaultColWidth="14.42578125" defaultRowHeight="15" customHeight="1"/>
  <cols>
    <col min="1" max="1" width="2.7109375" customWidth="1"/>
    <col min="2" max="2" width="24.7109375" customWidth="1"/>
    <col min="3" max="3" width="11.28515625" customWidth="1"/>
    <col min="4" max="4" width="19.28515625" customWidth="1"/>
    <col min="5" max="5" width="7.5703125" customWidth="1"/>
    <col min="6" max="6" width="24.7109375" customWidth="1"/>
    <col min="7" max="7" width="79.140625" customWidth="1"/>
    <col min="8" max="8" width="11.42578125" customWidth="1"/>
    <col min="9" max="9" width="32" customWidth="1"/>
    <col min="10" max="11" width="11.42578125" customWidth="1"/>
  </cols>
  <sheetData>
    <row r="1" spans="1:11" ht="14.25" customHeight="1">
      <c r="A1" s="130"/>
      <c r="B1" s="130"/>
      <c r="C1" s="131"/>
      <c r="D1" s="131"/>
      <c r="E1" s="130"/>
      <c r="F1" s="130"/>
      <c r="G1" s="130"/>
      <c r="H1" s="130"/>
      <c r="I1" s="130"/>
      <c r="J1" s="130"/>
      <c r="K1" s="130"/>
    </row>
    <row r="2" spans="1:11" ht="14.25" customHeight="1">
      <c r="A2" s="130"/>
      <c r="B2" s="286" t="s">
        <v>179</v>
      </c>
      <c r="C2" s="287"/>
      <c r="D2" s="287"/>
      <c r="E2" s="287"/>
      <c r="F2" s="287"/>
      <c r="G2" s="288"/>
      <c r="H2" s="130"/>
      <c r="I2" s="130"/>
      <c r="J2" s="130"/>
      <c r="K2" s="130"/>
    </row>
    <row r="3" spans="1:11" ht="14.25" customHeight="1">
      <c r="A3" s="130"/>
      <c r="B3" s="289" t="s">
        <v>180</v>
      </c>
      <c r="C3" s="290"/>
      <c r="D3" s="290"/>
      <c r="E3" s="290"/>
      <c r="F3" s="290"/>
      <c r="G3" s="291"/>
      <c r="H3" s="130"/>
      <c r="I3" s="130"/>
      <c r="J3" s="130"/>
      <c r="K3" s="130"/>
    </row>
    <row r="4" spans="1:11" ht="88.5" customHeight="1">
      <c r="A4" s="130"/>
      <c r="B4" s="292" t="s">
        <v>181</v>
      </c>
      <c r="C4" s="293"/>
      <c r="D4" s="293"/>
      <c r="E4" s="293"/>
      <c r="F4" s="293"/>
      <c r="G4" s="294"/>
      <c r="H4" s="130"/>
      <c r="I4" s="130"/>
      <c r="J4" s="130"/>
      <c r="K4" s="130"/>
    </row>
    <row r="5" spans="1:11" ht="14.25" customHeight="1">
      <c r="A5" s="130"/>
      <c r="B5" s="132"/>
      <c r="C5" s="133"/>
      <c r="D5" s="134"/>
      <c r="E5" s="135"/>
      <c r="F5" s="135"/>
      <c r="G5" s="135"/>
      <c r="H5" s="130"/>
      <c r="I5" s="130"/>
      <c r="J5" s="130"/>
      <c r="K5" s="130"/>
    </row>
    <row r="6" spans="1:11" ht="16.5" customHeight="1">
      <c r="A6" s="130"/>
      <c r="B6" s="283" t="s">
        <v>182</v>
      </c>
      <c r="C6" s="233"/>
      <c r="D6" s="233"/>
      <c r="E6" s="233"/>
      <c r="F6" s="233"/>
      <c r="G6" s="241"/>
      <c r="H6" s="130"/>
      <c r="I6" s="130"/>
      <c r="J6" s="130"/>
      <c r="K6" s="130"/>
    </row>
    <row r="7" spans="1:11" ht="76.5" customHeight="1">
      <c r="A7" s="130"/>
      <c r="B7" s="240"/>
      <c r="C7" s="233"/>
      <c r="D7" s="233"/>
      <c r="E7" s="233"/>
      <c r="F7" s="233"/>
      <c r="G7" s="241"/>
      <c r="H7" s="130"/>
      <c r="I7" s="130"/>
      <c r="J7" s="130"/>
      <c r="K7" s="130"/>
    </row>
    <row r="8" spans="1:11" ht="14.25" customHeight="1">
      <c r="A8" s="130"/>
      <c r="B8" s="136"/>
      <c r="C8" s="137"/>
      <c r="D8" s="137"/>
      <c r="E8" s="138"/>
      <c r="F8" s="139"/>
      <c r="G8" s="139"/>
      <c r="H8" s="130"/>
      <c r="I8" s="130"/>
      <c r="J8" s="130"/>
      <c r="K8" s="130"/>
    </row>
    <row r="9" spans="1:11" ht="14.25" customHeight="1">
      <c r="A9" s="130"/>
      <c r="B9" s="140"/>
      <c r="C9" s="36" t="s">
        <v>183</v>
      </c>
      <c r="D9" s="295" t="s">
        <v>184</v>
      </c>
      <c r="E9" s="296"/>
      <c r="F9" s="297" t="s">
        <v>185</v>
      </c>
      <c r="G9" s="288"/>
      <c r="H9" s="130"/>
      <c r="I9" s="130"/>
      <c r="J9" s="130"/>
      <c r="K9" s="130"/>
    </row>
    <row r="10" spans="1:11" ht="15" customHeight="1">
      <c r="A10" s="130"/>
      <c r="B10" s="141"/>
      <c r="C10" s="37">
        <v>5</v>
      </c>
      <c r="D10" s="299" t="s">
        <v>186</v>
      </c>
      <c r="E10" s="300"/>
      <c r="F10" s="298" t="s">
        <v>187</v>
      </c>
      <c r="G10" s="280"/>
      <c r="H10" s="274"/>
      <c r="I10" s="229"/>
      <c r="J10" s="130"/>
      <c r="K10" s="130"/>
    </row>
    <row r="11" spans="1:11" ht="14.25" customHeight="1">
      <c r="A11" s="130"/>
      <c r="B11" s="141"/>
      <c r="C11" s="37">
        <v>5</v>
      </c>
      <c r="D11" s="299" t="s">
        <v>188</v>
      </c>
      <c r="E11" s="300"/>
      <c r="F11" s="298" t="s">
        <v>189</v>
      </c>
      <c r="G11" s="280"/>
      <c r="H11" s="274"/>
      <c r="I11" s="229"/>
      <c r="J11" s="130"/>
      <c r="K11" s="130"/>
    </row>
    <row r="12" spans="1:11" ht="14.25" customHeight="1">
      <c r="A12" s="130"/>
      <c r="B12" s="141"/>
      <c r="C12" s="37">
        <v>5</v>
      </c>
      <c r="D12" s="299" t="s">
        <v>190</v>
      </c>
      <c r="E12" s="300"/>
      <c r="F12" s="298" t="s">
        <v>191</v>
      </c>
      <c r="G12" s="280"/>
      <c r="H12" s="274"/>
      <c r="I12" s="229"/>
      <c r="J12" s="130"/>
      <c r="K12" s="130"/>
    </row>
    <row r="13" spans="1:11" ht="27.75" customHeight="1">
      <c r="A13" s="130"/>
      <c r="B13" s="141"/>
      <c r="C13" s="37">
        <v>5</v>
      </c>
      <c r="D13" s="299" t="s">
        <v>192</v>
      </c>
      <c r="E13" s="300"/>
      <c r="F13" s="298" t="s">
        <v>193</v>
      </c>
      <c r="G13" s="280"/>
      <c r="H13" s="274"/>
      <c r="I13" s="229"/>
      <c r="J13" s="130"/>
      <c r="K13" s="130"/>
    </row>
    <row r="14" spans="1:11" ht="14.25" customHeight="1">
      <c r="A14" s="130"/>
      <c r="B14" s="141"/>
      <c r="C14" s="37">
        <v>5</v>
      </c>
      <c r="D14" s="299" t="s">
        <v>194</v>
      </c>
      <c r="E14" s="300"/>
      <c r="F14" s="298" t="s">
        <v>195</v>
      </c>
      <c r="G14" s="280"/>
      <c r="H14" s="274"/>
      <c r="I14" s="229"/>
      <c r="J14" s="130"/>
      <c r="K14" s="130"/>
    </row>
    <row r="15" spans="1:11" ht="41.25" customHeight="1">
      <c r="A15" s="130"/>
      <c r="B15" s="141"/>
      <c r="C15" s="37">
        <v>5</v>
      </c>
      <c r="D15" s="299" t="s">
        <v>196</v>
      </c>
      <c r="E15" s="300"/>
      <c r="F15" s="298" t="s">
        <v>197</v>
      </c>
      <c r="G15" s="280"/>
      <c r="H15" s="274"/>
      <c r="I15" s="229"/>
      <c r="J15" s="130"/>
      <c r="K15" s="130"/>
    </row>
    <row r="16" spans="1:11" ht="41.25" customHeight="1">
      <c r="A16" s="130"/>
      <c r="B16" s="141"/>
      <c r="C16" s="37">
        <v>5</v>
      </c>
      <c r="D16" s="301" t="s">
        <v>198</v>
      </c>
      <c r="E16" s="300"/>
      <c r="F16" s="298" t="s">
        <v>199</v>
      </c>
      <c r="G16" s="280"/>
      <c r="H16" s="274"/>
      <c r="I16" s="229"/>
      <c r="J16" s="130"/>
      <c r="K16" s="130"/>
    </row>
    <row r="17" spans="1:11" ht="51.75" customHeight="1">
      <c r="A17" s="130"/>
      <c r="B17" s="141"/>
      <c r="C17" s="37">
        <v>5</v>
      </c>
      <c r="D17" s="304" t="s">
        <v>200</v>
      </c>
      <c r="E17" s="300"/>
      <c r="F17" s="298" t="s">
        <v>201</v>
      </c>
      <c r="G17" s="280"/>
      <c r="H17" s="274"/>
      <c r="I17" s="229"/>
      <c r="J17" s="130"/>
      <c r="K17" s="130"/>
    </row>
    <row r="18" spans="1:11" ht="51.75" customHeight="1">
      <c r="A18" s="130"/>
      <c r="B18" s="141"/>
      <c r="C18" s="37">
        <v>5</v>
      </c>
      <c r="D18" s="301" t="s">
        <v>202</v>
      </c>
      <c r="E18" s="300"/>
      <c r="F18" s="298" t="s">
        <v>203</v>
      </c>
      <c r="G18" s="280"/>
      <c r="H18" s="274"/>
      <c r="I18" s="229"/>
      <c r="J18" s="130"/>
      <c r="K18" s="130"/>
    </row>
    <row r="19" spans="1:11" ht="51.75" customHeight="1">
      <c r="A19" s="130"/>
      <c r="B19" s="141"/>
      <c r="C19" s="37">
        <v>5</v>
      </c>
      <c r="D19" s="142" t="s">
        <v>204</v>
      </c>
      <c r="E19" s="143"/>
      <c r="F19" s="298" t="s">
        <v>205</v>
      </c>
      <c r="G19" s="280"/>
      <c r="H19" s="274"/>
      <c r="I19" s="229"/>
      <c r="J19" s="130"/>
      <c r="K19" s="130"/>
    </row>
    <row r="20" spans="1:11" ht="51.75" customHeight="1">
      <c r="A20" s="130"/>
      <c r="B20" s="141"/>
      <c r="C20" s="37">
        <v>5</v>
      </c>
      <c r="D20" s="142" t="s">
        <v>206</v>
      </c>
      <c r="E20" s="143"/>
      <c r="F20" s="298" t="s">
        <v>207</v>
      </c>
      <c r="G20" s="280"/>
      <c r="H20" s="274"/>
      <c r="I20" s="229"/>
      <c r="J20" s="130"/>
      <c r="K20" s="130"/>
    </row>
    <row r="21" spans="1:11" ht="66.75" customHeight="1">
      <c r="A21" s="130"/>
      <c r="B21" s="141"/>
      <c r="C21" s="37">
        <v>5</v>
      </c>
      <c r="D21" s="301" t="s">
        <v>208</v>
      </c>
      <c r="E21" s="300"/>
      <c r="F21" s="298" t="s">
        <v>209</v>
      </c>
      <c r="G21" s="280"/>
      <c r="H21" s="274"/>
      <c r="I21" s="229"/>
      <c r="J21" s="130"/>
      <c r="K21" s="130"/>
    </row>
    <row r="22" spans="1:11" ht="36" customHeight="1">
      <c r="A22" s="130"/>
      <c r="B22" s="141"/>
      <c r="C22" s="37">
        <v>5</v>
      </c>
      <c r="D22" s="302" t="s">
        <v>210</v>
      </c>
      <c r="E22" s="303"/>
      <c r="F22" s="298" t="s">
        <v>211</v>
      </c>
      <c r="G22" s="280"/>
      <c r="H22" s="276"/>
      <c r="I22" s="229"/>
      <c r="J22" s="130"/>
      <c r="K22" s="130"/>
    </row>
    <row r="23" spans="1:11" ht="26.25" customHeight="1">
      <c r="A23" s="130"/>
      <c r="B23" s="141"/>
      <c r="C23" s="37">
        <v>5</v>
      </c>
      <c r="D23" s="278" t="s">
        <v>212</v>
      </c>
      <c r="E23" s="273"/>
      <c r="F23" s="279" t="s">
        <v>213</v>
      </c>
      <c r="G23" s="280"/>
      <c r="H23" s="274"/>
      <c r="I23" s="229"/>
      <c r="J23" s="130"/>
      <c r="K23" s="130"/>
    </row>
    <row r="24" spans="1:11" ht="26.25" customHeight="1">
      <c r="A24" s="130"/>
      <c r="B24" s="141"/>
      <c r="C24" s="37">
        <v>5</v>
      </c>
      <c r="D24" s="278" t="s">
        <v>214</v>
      </c>
      <c r="E24" s="273"/>
      <c r="F24" s="279" t="s">
        <v>215</v>
      </c>
      <c r="G24" s="280"/>
      <c r="H24" s="274"/>
      <c r="I24" s="229"/>
      <c r="J24" s="130"/>
      <c r="K24" s="130"/>
    </row>
    <row r="25" spans="1:11" ht="26.25" customHeight="1">
      <c r="A25" s="130"/>
      <c r="B25" s="141"/>
      <c r="C25" s="37">
        <v>5</v>
      </c>
      <c r="D25" s="278" t="s">
        <v>216</v>
      </c>
      <c r="E25" s="273"/>
      <c r="F25" s="279" t="s">
        <v>217</v>
      </c>
      <c r="G25" s="280"/>
      <c r="H25" s="274"/>
      <c r="I25" s="229"/>
      <c r="J25" s="130"/>
      <c r="K25" s="130"/>
    </row>
    <row r="26" spans="1:11" ht="27" customHeight="1">
      <c r="A26" s="130"/>
      <c r="B26" s="144"/>
      <c r="C26" s="277" t="s">
        <v>218</v>
      </c>
      <c r="D26" s="229"/>
      <c r="E26" s="229"/>
      <c r="F26" s="229"/>
      <c r="G26" s="241"/>
      <c r="H26" s="130"/>
      <c r="I26" s="130"/>
      <c r="J26" s="130"/>
      <c r="K26" s="130"/>
    </row>
    <row r="27" spans="1:11" ht="27" customHeight="1">
      <c r="A27" s="130"/>
      <c r="B27" s="283" t="s">
        <v>219</v>
      </c>
      <c r="C27" s="229"/>
      <c r="D27" s="229"/>
      <c r="E27" s="229"/>
      <c r="F27" s="229"/>
      <c r="G27" s="241"/>
      <c r="H27" s="130"/>
      <c r="I27" s="130"/>
      <c r="J27" s="130"/>
      <c r="K27" s="130"/>
    </row>
    <row r="28" spans="1:11" ht="10.5" customHeight="1">
      <c r="A28" s="130"/>
      <c r="B28" s="146"/>
      <c r="C28" s="131"/>
      <c r="D28" s="147"/>
      <c r="E28" s="148"/>
      <c r="F28" s="145"/>
      <c r="G28" s="145"/>
      <c r="H28" s="130"/>
      <c r="I28" s="130"/>
      <c r="J28" s="130"/>
      <c r="K28" s="130"/>
    </row>
    <row r="29" spans="1:11" ht="14.25" customHeight="1">
      <c r="A29" s="130"/>
      <c r="B29" s="146"/>
      <c r="C29" s="38"/>
      <c r="D29" s="284" t="s">
        <v>184</v>
      </c>
      <c r="E29" s="285"/>
      <c r="F29" s="281" t="s">
        <v>185</v>
      </c>
      <c r="G29" s="282"/>
      <c r="H29" s="130"/>
      <c r="I29" s="130"/>
      <c r="J29" s="130"/>
      <c r="K29" s="130"/>
    </row>
    <row r="30" spans="1:11" ht="14.25" customHeight="1">
      <c r="A30" s="130"/>
      <c r="B30" s="146"/>
      <c r="C30" s="131"/>
      <c r="D30" s="272" t="s">
        <v>186</v>
      </c>
      <c r="E30" s="273"/>
      <c r="F30" s="268" t="s">
        <v>220</v>
      </c>
      <c r="G30" s="269"/>
      <c r="H30" s="274"/>
      <c r="I30" s="229"/>
      <c r="J30" s="130"/>
      <c r="K30" s="130"/>
    </row>
    <row r="31" spans="1:11" ht="14.25" customHeight="1">
      <c r="A31" s="130"/>
      <c r="B31" s="146"/>
      <c r="C31" s="131"/>
      <c r="D31" s="272" t="s">
        <v>188</v>
      </c>
      <c r="E31" s="273"/>
      <c r="F31" s="268" t="s">
        <v>221</v>
      </c>
      <c r="G31" s="269"/>
      <c r="H31" s="274"/>
      <c r="I31" s="229"/>
      <c r="J31" s="130"/>
      <c r="K31" s="130"/>
    </row>
    <row r="32" spans="1:11" ht="14.25" customHeight="1">
      <c r="A32" s="130"/>
      <c r="B32" s="146"/>
      <c r="C32" s="131"/>
      <c r="D32" s="272" t="s">
        <v>190</v>
      </c>
      <c r="E32" s="273"/>
      <c r="F32" s="268" t="s">
        <v>222</v>
      </c>
      <c r="G32" s="269"/>
      <c r="H32" s="274"/>
      <c r="I32" s="229"/>
      <c r="J32" s="130"/>
      <c r="K32" s="130"/>
    </row>
    <row r="33" spans="1:11" ht="14.25" customHeight="1">
      <c r="A33" s="130"/>
      <c r="B33" s="146"/>
      <c r="C33" s="131"/>
      <c r="D33" s="272" t="s">
        <v>192</v>
      </c>
      <c r="E33" s="273"/>
      <c r="F33" s="268" t="s">
        <v>223</v>
      </c>
      <c r="G33" s="269"/>
      <c r="H33" s="274"/>
      <c r="I33" s="229"/>
      <c r="J33" s="130"/>
      <c r="K33" s="130"/>
    </row>
    <row r="34" spans="1:11" ht="14.25" customHeight="1">
      <c r="A34" s="130"/>
      <c r="B34" s="146"/>
      <c r="C34" s="131"/>
      <c r="D34" s="272" t="s">
        <v>194</v>
      </c>
      <c r="E34" s="273"/>
      <c r="F34" s="268" t="s">
        <v>224</v>
      </c>
      <c r="G34" s="269"/>
      <c r="H34" s="274"/>
      <c r="I34" s="229"/>
      <c r="J34" s="130"/>
      <c r="K34" s="130"/>
    </row>
    <row r="35" spans="1:11" ht="40.5" customHeight="1">
      <c r="A35" s="130"/>
      <c r="B35" s="146"/>
      <c r="C35" s="131"/>
      <c r="D35" s="272" t="s">
        <v>225</v>
      </c>
      <c r="E35" s="273"/>
      <c r="F35" s="268" t="s">
        <v>226</v>
      </c>
      <c r="G35" s="269"/>
      <c r="H35" s="274"/>
      <c r="I35" s="229"/>
      <c r="J35" s="130"/>
      <c r="K35" s="130"/>
    </row>
    <row r="36" spans="1:11" ht="42" customHeight="1">
      <c r="A36" s="130"/>
      <c r="B36" s="149"/>
      <c r="C36" s="150"/>
      <c r="D36" s="272" t="s">
        <v>227</v>
      </c>
      <c r="E36" s="273"/>
      <c r="F36" s="268" t="s">
        <v>228</v>
      </c>
      <c r="G36" s="269"/>
      <c r="H36" s="274"/>
      <c r="I36" s="229"/>
      <c r="J36" s="130"/>
      <c r="K36" s="130"/>
    </row>
    <row r="37" spans="1:11" ht="30.75" customHeight="1">
      <c r="A37" s="130"/>
      <c r="B37" s="149"/>
      <c r="C37" s="150"/>
      <c r="D37" s="272" t="s">
        <v>229</v>
      </c>
      <c r="E37" s="273"/>
      <c r="F37" s="275" t="s">
        <v>230</v>
      </c>
      <c r="G37" s="269"/>
      <c r="H37" s="274"/>
      <c r="I37" s="229"/>
      <c r="J37" s="130"/>
      <c r="K37" s="130"/>
    </row>
    <row r="38" spans="1:11" ht="33" customHeight="1">
      <c r="A38" s="130"/>
      <c r="B38" s="149"/>
      <c r="C38" s="150"/>
      <c r="D38" s="272" t="s">
        <v>231</v>
      </c>
      <c r="E38" s="273"/>
      <c r="F38" s="275" t="s">
        <v>230</v>
      </c>
      <c r="G38" s="269"/>
      <c r="H38" s="274"/>
      <c r="I38" s="229"/>
      <c r="J38" s="130"/>
      <c r="K38" s="130"/>
    </row>
    <row r="39" spans="1:11" ht="30" customHeight="1">
      <c r="A39" s="130"/>
      <c r="B39" s="149"/>
      <c r="C39" s="150"/>
      <c r="D39" s="272" t="s">
        <v>232</v>
      </c>
      <c r="E39" s="273"/>
      <c r="F39" s="275" t="s">
        <v>230</v>
      </c>
      <c r="G39" s="269"/>
      <c r="H39" s="274"/>
      <c r="I39" s="229"/>
      <c r="J39" s="130"/>
      <c r="K39" s="130"/>
    </row>
    <row r="40" spans="1:11" ht="30" customHeight="1">
      <c r="A40" s="130"/>
      <c r="B40" s="149"/>
      <c r="C40" s="150"/>
      <c r="D40" s="272" t="s">
        <v>233</v>
      </c>
      <c r="E40" s="273"/>
      <c r="F40" s="275" t="s">
        <v>230</v>
      </c>
      <c r="G40" s="269"/>
      <c r="H40" s="274"/>
      <c r="I40" s="229"/>
      <c r="J40" s="130"/>
      <c r="K40" s="130"/>
    </row>
    <row r="41" spans="1:11" ht="30" customHeight="1">
      <c r="A41" s="130"/>
      <c r="B41" s="149"/>
      <c r="C41" s="150"/>
      <c r="D41" s="272" t="s">
        <v>234</v>
      </c>
      <c r="E41" s="273"/>
      <c r="F41" s="268" t="s">
        <v>235</v>
      </c>
      <c r="G41" s="269"/>
      <c r="H41" s="274"/>
      <c r="I41" s="229"/>
      <c r="J41" s="130"/>
      <c r="K41" s="130"/>
    </row>
    <row r="42" spans="1:11" ht="35.25" customHeight="1">
      <c r="A42" s="130"/>
      <c r="B42" s="149"/>
      <c r="C42" s="150"/>
      <c r="D42" s="272" t="s">
        <v>236</v>
      </c>
      <c r="E42" s="273"/>
      <c r="F42" s="268" t="s">
        <v>237</v>
      </c>
      <c r="G42" s="269"/>
      <c r="H42" s="274"/>
      <c r="I42" s="229"/>
      <c r="J42" s="130"/>
      <c r="K42" s="130"/>
    </row>
    <row r="43" spans="1:11" ht="31.5" customHeight="1">
      <c r="A43" s="130"/>
      <c r="B43" s="149"/>
      <c r="C43" s="150"/>
      <c r="D43" s="272" t="s">
        <v>229</v>
      </c>
      <c r="E43" s="273"/>
      <c r="F43" s="275" t="s">
        <v>230</v>
      </c>
      <c r="G43" s="269"/>
      <c r="H43" s="274"/>
      <c r="I43" s="229"/>
      <c r="J43" s="130"/>
      <c r="K43" s="130"/>
    </row>
    <row r="44" spans="1:11" ht="35.25" customHeight="1">
      <c r="A44" s="130"/>
      <c r="B44" s="149"/>
      <c r="C44" s="150"/>
      <c r="D44" s="272" t="s">
        <v>238</v>
      </c>
      <c r="E44" s="273"/>
      <c r="F44" s="275" t="s">
        <v>230</v>
      </c>
      <c r="G44" s="269"/>
      <c r="H44" s="274"/>
      <c r="I44" s="229"/>
      <c r="J44" s="130"/>
      <c r="K44" s="130"/>
    </row>
    <row r="45" spans="1:11" ht="57" customHeight="1">
      <c r="A45" s="130"/>
      <c r="B45" s="149"/>
      <c r="C45" s="150"/>
      <c r="D45" s="272" t="s">
        <v>233</v>
      </c>
      <c r="E45" s="273"/>
      <c r="F45" s="275" t="s">
        <v>230</v>
      </c>
      <c r="G45" s="269"/>
      <c r="H45" s="274"/>
      <c r="I45" s="229"/>
      <c r="J45" s="130"/>
      <c r="K45" s="130"/>
    </row>
    <row r="46" spans="1:11" ht="32.25" customHeight="1">
      <c r="A46" s="130"/>
      <c r="B46" s="149"/>
      <c r="C46" s="150"/>
      <c r="D46" s="272" t="s">
        <v>231</v>
      </c>
      <c r="E46" s="273"/>
      <c r="F46" s="275" t="s">
        <v>230</v>
      </c>
      <c r="G46" s="269"/>
      <c r="H46" s="274"/>
      <c r="I46" s="229"/>
      <c r="J46" s="130"/>
      <c r="K46" s="130"/>
    </row>
    <row r="47" spans="1:11" ht="32.25" customHeight="1">
      <c r="A47" s="130"/>
      <c r="B47" s="149"/>
      <c r="C47" s="150"/>
      <c r="D47" s="272" t="s">
        <v>239</v>
      </c>
      <c r="E47" s="273"/>
      <c r="F47" s="268" t="s">
        <v>240</v>
      </c>
      <c r="G47" s="269"/>
      <c r="H47" s="274"/>
      <c r="I47" s="229"/>
      <c r="J47" s="130"/>
      <c r="K47" s="130"/>
    </row>
    <row r="48" spans="1:11" ht="32.25" customHeight="1">
      <c r="A48" s="130"/>
      <c r="B48" s="149"/>
      <c r="C48" s="150"/>
      <c r="D48" s="272" t="s">
        <v>241</v>
      </c>
      <c r="E48" s="273"/>
      <c r="F48" s="268" t="s">
        <v>242</v>
      </c>
      <c r="G48" s="269"/>
      <c r="H48" s="274"/>
      <c r="I48" s="229"/>
      <c r="J48" s="130"/>
      <c r="K48" s="130"/>
    </row>
    <row r="49" spans="1:11" ht="32.25" customHeight="1">
      <c r="A49" s="130"/>
      <c r="B49" s="149"/>
      <c r="C49" s="150"/>
      <c r="D49" s="272" t="s">
        <v>243</v>
      </c>
      <c r="E49" s="273"/>
      <c r="F49" s="268" t="s">
        <v>244</v>
      </c>
      <c r="G49" s="269"/>
      <c r="H49" s="274"/>
      <c r="I49" s="229"/>
      <c r="J49" s="130"/>
      <c r="K49" s="130"/>
    </row>
    <row r="50" spans="1:11" ht="32.25" customHeight="1">
      <c r="A50" s="130"/>
      <c r="B50" s="149"/>
      <c r="C50" s="150"/>
      <c r="D50" s="272" t="s">
        <v>245</v>
      </c>
      <c r="E50" s="273"/>
      <c r="F50" s="268" t="s">
        <v>246</v>
      </c>
      <c r="G50" s="269"/>
      <c r="H50" s="274"/>
      <c r="I50" s="229"/>
      <c r="J50" s="130"/>
      <c r="K50" s="130"/>
    </row>
    <row r="51" spans="1:11" ht="32.25" customHeight="1">
      <c r="A51" s="130"/>
      <c r="B51" s="149"/>
      <c r="C51" s="150"/>
      <c r="D51" s="147"/>
      <c r="E51" s="147"/>
      <c r="F51" s="145"/>
      <c r="G51" s="145"/>
      <c r="H51" s="274"/>
      <c r="I51" s="229"/>
      <c r="J51" s="130"/>
      <c r="K51" s="130"/>
    </row>
    <row r="52" spans="1:11" ht="32.25" customHeight="1">
      <c r="A52" s="130"/>
      <c r="B52" s="149"/>
      <c r="C52" s="150"/>
      <c r="D52" s="147"/>
      <c r="E52" s="147"/>
      <c r="F52" s="145"/>
      <c r="G52" s="145"/>
      <c r="H52" s="130"/>
      <c r="I52" s="130"/>
      <c r="J52" s="130"/>
      <c r="K52" s="130"/>
    </row>
    <row r="53" spans="1:11" ht="32.25" customHeight="1">
      <c r="A53" s="130"/>
      <c r="B53" s="149"/>
      <c r="C53" s="150"/>
      <c r="D53" s="147"/>
      <c r="E53" s="147"/>
      <c r="F53" s="145"/>
      <c r="G53" s="145"/>
      <c r="H53" s="130"/>
      <c r="I53" s="130"/>
      <c r="J53" s="130"/>
      <c r="K53" s="130"/>
    </row>
    <row r="54" spans="1:11" ht="21.75" customHeight="1">
      <c r="A54" s="130"/>
      <c r="B54" s="270" t="s">
        <v>247</v>
      </c>
      <c r="C54" s="229"/>
      <c r="D54" s="229"/>
      <c r="E54" s="229"/>
      <c r="F54" s="229"/>
      <c r="G54" s="241"/>
      <c r="H54" s="130"/>
      <c r="I54" s="130"/>
      <c r="J54" s="130"/>
      <c r="K54" s="130"/>
    </row>
    <row r="55" spans="1:11" ht="21.75" customHeight="1">
      <c r="A55" s="130"/>
      <c r="B55" s="270" t="s">
        <v>248</v>
      </c>
      <c r="C55" s="229"/>
      <c r="D55" s="229"/>
      <c r="E55" s="229"/>
      <c r="F55" s="229"/>
      <c r="G55" s="241"/>
      <c r="H55" s="130"/>
      <c r="I55" s="130"/>
      <c r="J55" s="130"/>
      <c r="K55" s="130"/>
    </row>
    <row r="56" spans="1:11" ht="20.25" customHeight="1">
      <c r="A56" s="130"/>
      <c r="B56" s="270" t="s">
        <v>249</v>
      </c>
      <c r="C56" s="229"/>
      <c r="D56" s="229"/>
      <c r="E56" s="229"/>
      <c r="F56" s="229"/>
      <c r="G56" s="241"/>
      <c r="H56" s="130"/>
      <c r="I56" s="130"/>
      <c r="J56" s="130"/>
      <c r="K56" s="130"/>
    </row>
    <row r="57" spans="1:11" ht="20.25" customHeight="1">
      <c r="A57" s="130"/>
      <c r="B57" s="270" t="s">
        <v>250</v>
      </c>
      <c r="C57" s="229"/>
      <c r="D57" s="229"/>
      <c r="E57" s="229"/>
      <c r="F57" s="229"/>
      <c r="G57" s="241"/>
      <c r="H57" s="130"/>
      <c r="I57" s="130"/>
      <c r="J57" s="130"/>
      <c r="K57" s="130"/>
    </row>
    <row r="58" spans="1:11" ht="18" customHeight="1">
      <c r="A58" s="130"/>
      <c r="B58" s="271" t="s">
        <v>251</v>
      </c>
      <c r="C58" s="243"/>
      <c r="D58" s="243"/>
      <c r="E58" s="243"/>
      <c r="F58" s="243"/>
      <c r="G58" s="244"/>
      <c r="H58" s="130"/>
      <c r="I58" s="130"/>
      <c r="J58" s="130"/>
      <c r="K58" s="130"/>
    </row>
    <row r="59" spans="1:11" ht="14.25" customHeight="1">
      <c r="A59" s="130"/>
      <c r="B59" s="39"/>
      <c r="C59" s="40"/>
      <c r="D59" s="39"/>
      <c r="E59" s="39"/>
      <c r="F59" s="39"/>
      <c r="G59" s="39"/>
      <c r="H59" s="130"/>
      <c r="I59" s="130"/>
      <c r="J59" s="130"/>
      <c r="K59" s="130"/>
    </row>
    <row r="60" spans="1:11" ht="14.25" customHeight="1">
      <c r="A60" s="130"/>
      <c r="B60" s="130"/>
      <c r="C60" s="131"/>
      <c r="D60" s="131"/>
      <c r="E60" s="130"/>
      <c r="F60" s="130"/>
      <c r="G60" s="130"/>
      <c r="H60" s="130"/>
      <c r="I60" s="130"/>
      <c r="J60" s="130"/>
      <c r="K60" s="130"/>
    </row>
    <row r="61" spans="1:11" ht="14.25" customHeight="1">
      <c r="A61" s="130"/>
      <c r="B61" s="130"/>
      <c r="C61" s="131"/>
      <c r="D61" s="131"/>
      <c r="E61" s="130"/>
      <c r="F61" s="130"/>
      <c r="G61" s="130"/>
      <c r="H61" s="130"/>
      <c r="I61" s="130"/>
      <c r="J61" s="130"/>
      <c r="K61" s="130"/>
    </row>
    <row r="62" spans="1:11" ht="14.25" customHeight="1">
      <c r="A62" s="130"/>
      <c r="B62" s="130"/>
      <c r="C62" s="131"/>
      <c r="D62" s="131"/>
      <c r="E62" s="130"/>
      <c r="F62" s="130"/>
      <c r="G62" s="130"/>
      <c r="H62" s="130"/>
      <c r="I62" s="130"/>
      <c r="J62" s="130"/>
      <c r="K62" s="130"/>
    </row>
    <row r="63" spans="1:11" ht="14.25" customHeight="1">
      <c r="A63" s="130"/>
      <c r="B63" s="130"/>
      <c r="C63" s="131"/>
      <c r="D63" s="131"/>
      <c r="E63" s="130"/>
      <c r="F63" s="130"/>
      <c r="G63" s="130"/>
      <c r="H63" s="130"/>
      <c r="I63" s="130"/>
      <c r="J63" s="130"/>
      <c r="K63" s="130"/>
    </row>
    <row r="64" spans="1:11" ht="14.25" customHeight="1">
      <c r="A64" s="130"/>
      <c r="B64" s="130"/>
      <c r="C64" s="131"/>
      <c r="D64" s="131"/>
      <c r="E64" s="130"/>
      <c r="F64" s="130"/>
      <c r="G64" s="130"/>
      <c r="H64" s="130"/>
      <c r="I64" s="130"/>
      <c r="J64" s="130"/>
      <c r="K64" s="130"/>
    </row>
    <row r="65" spans="1:11" ht="14.25" customHeight="1">
      <c r="A65" s="130"/>
      <c r="B65" s="130"/>
      <c r="C65" s="131"/>
      <c r="D65" s="131"/>
      <c r="E65" s="130"/>
      <c r="F65" s="130"/>
      <c r="G65" s="130"/>
      <c r="H65" s="130"/>
      <c r="I65" s="130"/>
      <c r="J65" s="130"/>
      <c r="K65" s="130"/>
    </row>
    <row r="66" spans="1:11" ht="14.25" customHeight="1">
      <c r="A66" s="130"/>
      <c r="B66" s="130"/>
      <c r="C66" s="131"/>
      <c r="D66" s="131"/>
      <c r="E66" s="130"/>
      <c r="F66" s="130"/>
      <c r="G66" s="130"/>
      <c r="H66" s="130"/>
      <c r="I66" s="130"/>
      <c r="J66" s="130"/>
      <c r="K66" s="130"/>
    </row>
    <row r="67" spans="1:11" ht="14.25" customHeight="1">
      <c r="A67" s="130"/>
      <c r="B67" s="130"/>
      <c r="C67" s="131"/>
      <c r="D67" s="131"/>
      <c r="E67" s="130"/>
      <c r="F67" s="130"/>
      <c r="G67" s="130"/>
      <c r="H67" s="130"/>
      <c r="I67" s="130"/>
      <c r="J67" s="130"/>
      <c r="K67" s="130"/>
    </row>
    <row r="68" spans="1:11" ht="14.25" customHeight="1">
      <c r="A68" s="130"/>
      <c r="B68" s="130"/>
      <c r="C68" s="131"/>
      <c r="D68" s="131"/>
      <c r="E68" s="130"/>
      <c r="F68" s="130"/>
      <c r="G68" s="130"/>
      <c r="H68" s="130"/>
      <c r="I68" s="130"/>
      <c r="J68" s="130"/>
      <c r="K68" s="130"/>
    </row>
    <row r="69" spans="1:11" ht="14.25" customHeight="1">
      <c r="A69" s="130"/>
      <c r="B69" s="130"/>
      <c r="C69" s="131"/>
      <c r="D69" s="131"/>
      <c r="E69" s="130"/>
      <c r="F69" s="130"/>
      <c r="G69" s="130"/>
      <c r="H69" s="130"/>
      <c r="I69" s="130"/>
      <c r="J69" s="130"/>
      <c r="K69" s="130"/>
    </row>
    <row r="70" spans="1:11" ht="14.25" customHeight="1">
      <c r="A70" s="130"/>
      <c r="B70" s="130"/>
      <c r="C70" s="131"/>
      <c r="D70" s="131"/>
      <c r="E70" s="130"/>
      <c r="F70" s="130"/>
      <c r="G70" s="130"/>
      <c r="H70" s="130"/>
      <c r="I70" s="130"/>
      <c r="J70" s="130"/>
      <c r="K70" s="130"/>
    </row>
    <row r="71" spans="1:11" ht="14.25" customHeight="1">
      <c r="A71" s="130"/>
      <c r="B71" s="130"/>
      <c r="C71" s="131"/>
      <c r="D71" s="131"/>
      <c r="E71" s="130"/>
      <c r="F71" s="130"/>
      <c r="G71" s="130"/>
      <c r="H71" s="130"/>
      <c r="I71" s="130"/>
      <c r="J71" s="130"/>
      <c r="K71" s="130"/>
    </row>
    <row r="72" spans="1:11" ht="14.25" customHeight="1">
      <c r="A72" s="130"/>
      <c r="B72" s="130"/>
      <c r="C72" s="131"/>
      <c r="D72" s="131"/>
      <c r="E72" s="130"/>
      <c r="F72" s="130"/>
      <c r="G72" s="130"/>
      <c r="H72" s="130"/>
      <c r="I72" s="130"/>
      <c r="J72" s="130"/>
      <c r="K72" s="130"/>
    </row>
    <row r="73" spans="1:11" ht="14.25" customHeight="1">
      <c r="A73" s="130"/>
      <c r="B73" s="130"/>
      <c r="C73" s="131"/>
      <c r="D73" s="131"/>
      <c r="E73" s="130"/>
      <c r="F73" s="130"/>
      <c r="G73" s="130"/>
      <c r="H73" s="130"/>
      <c r="I73" s="130"/>
      <c r="J73" s="130"/>
      <c r="K73" s="130"/>
    </row>
    <row r="74" spans="1:11" ht="14.25" customHeight="1">
      <c r="A74" s="130"/>
      <c r="B74" s="130"/>
      <c r="C74" s="131"/>
      <c r="D74" s="131"/>
      <c r="E74" s="130"/>
      <c r="F74" s="130"/>
      <c r="G74" s="130"/>
      <c r="H74" s="130"/>
      <c r="I74" s="130"/>
      <c r="J74" s="130"/>
      <c r="K74" s="130"/>
    </row>
    <row r="75" spans="1:11" ht="14.25" customHeight="1">
      <c r="A75" s="130"/>
      <c r="B75" s="130"/>
      <c r="C75" s="131"/>
      <c r="D75" s="131"/>
      <c r="E75" s="130"/>
      <c r="F75" s="130"/>
      <c r="G75" s="130"/>
      <c r="H75" s="130"/>
      <c r="I75" s="130"/>
      <c r="J75" s="130"/>
      <c r="K75" s="130"/>
    </row>
    <row r="76" spans="1:11" ht="14.25" customHeight="1">
      <c r="A76" s="130"/>
      <c r="B76" s="130"/>
      <c r="C76" s="131"/>
      <c r="D76" s="131"/>
      <c r="E76" s="130"/>
      <c r="F76" s="130"/>
      <c r="G76" s="130"/>
      <c r="H76" s="130"/>
      <c r="I76" s="130"/>
      <c r="J76" s="130"/>
      <c r="K76" s="130"/>
    </row>
    <row r="77" spans="1:11" ht="14.25" customHeight="1">
      <c r="A77" s="130"/>
      <c r="B77" s="130"/>
      <c r="C77" s="131"/>
      <c r="D77" s="131"/>
      <c r="E77" s="130"/>
      <c r="F77" s="130"/>
      <c r="G77" s="130"/>
      <c r="H77" s="130"/>
      <c r="I77" s="130"/>
      <c r="J77" s="130"/>
      <c r="K77" s="130"/>
    </row>
    <row r="78" spans="1:11" ht="14.25" customHeight="1">
      <c r="A78" s="130"/>
      <c r="B78" s="130"/>
      <c r="C78" s="131"/>
      <c r="D78" s="131"/>
      <c r="E78" s="130"/>
      <c r="F78" s="130"/>
      <c r="G78" s="130"/>
      <c r="H78" s="130"/>
      <c r="I78" s="130"/>
      <c r="J78" s="130"/>
      <c r="K78" s="130"/>
    </row>
    <row r="79" spans="1:11" ht="14.25" customHeight="1">
      <c r="A79" s="130"/>
      <c r="B79" s="130"/>
      <c r="C79" s="131"/>
      <c r="D79" s="131"/>
      <c r="E79" s="130"/>
      <c r="F79" s="130"/>
      <c r="G79" s="130"/>
      <c r="H79" s="130"/>
      <c r="I79" s="130"/>
      <c r="J79" s="130"/>
      <c r="K79" s="130"/>
    </row>
    <row r="80" spans="1:11" ht="14.25" customHeight="1">
      <c r="A80" s="130"/>
      <c r="B80" s="130"/>
      <c r="C80" s="131"/>
      <c r="D80" s="131"/>
      <c r="E80" s="130"/>
      <c r="F80" s="130"/>
      <c r="G80" s="130"/>
      <c r="H80" s="130"/>
      <c r="I80" s="130"/>
      <c r="J80" s="130"/>
      <c r="K80" s="130"/>
    </row>
    <row r="81" spans="1:11" ht="14.25" customHeight="1">
      <c r="A81" s="130"/>
      <c r="B81" s="130"/>
      <c r="C81" s="131"/>
      <c r="D81" s="131"/>
      <c r="E81" s="130"/>
      <c r="F81" s="130"/>
      <c r="G81" s="130"/>
      <c r="H81" s="130"/>
      <c r="I81" s="130"/>
      <c r="J81" s="130"/>
      <c r="K81" s="130"/>
    </row>
    <row r="82" spans="1:11" ht="14.25" customHeight="1">
      <c r="A82" s="130"/>
      <c r="B82" s="130"/>
      <c r="C82" s="131"/>
      <c r="D82" s="131"/>
      <c r="E82" s="130"/>
      <c r="F82" s="130"/>
      <c r="G82" s="130"/>
      <c r="H82" s="130"/>
      <c r="I82" s="130"/>
      <c r="J82" s="130"/>
      <c r="K82" s="130"/>
    </row>
    <row r="83" spans="1:11" ht="14.25" customHeight="1">
      <c r="A83" s="130"/>
      <c r="B83" s="130"/>
      <c r="C83" s="131"/>
      <c r="D83" s="131"/>
      <c r="E83" s="130"/>
      <c r="F83" s="130"/>
      <c r="G83" s="130"/>
      <c r="H83" s="130"/>
      <c r="I83" s="130"/>
      <c r="J83" s="130"/>
      <c r="K83" s="130"/>
    </row>
    <row r="84" spans="1:11" ht="14.25" customHeight="1">
      <c r="A84" s="130"/>
      <c r="B84" s="130"/>
      <c r="C84" s="131"/>
      <c r="D84" s="131"/>
      <c r="E84" s="130"/>
      <c r="F84" s="130"/>
      <c r="G84" s="130"/>
      <c r="H84" s="130"/>
      <c r="I84" s="130"/>
      <c r="J84" s="130"/>
      <c r="K84" s="130"/>
    </row>
    <row r="85" spans="1:11" ht="14.25" customHeight="1">
      <c r="A85" s="130"/>
      <c r="B85" s="130"/>
      <c r="C85" s="131"/>
      <c r="D85" s="131"/>
      <c r="E85" s="130"/>
      <c r="F85" s="130"/>
      <c r="G85" s="130"/>
      <c r="H85" s="130"/>
      <c r="I85" s="130"/>
      <c r="J85" s="130"/>
      <c r="K85" s="130"/>
    </row>
    <row r="86" spans="1:11" ht="14.25" customHeight="1">
      <c r="A86" s="130"/>
      <c r="B86" s="130"/>
      <c r="C86" s="131"/>
      <c r="D86" s="131"/>
      <c r="E86" s="130"/>
      <c r="F86" s="130"/>
      <c r="G86" s="130"/>
      <c r="H86" s="130"/>
      <c r="I86" s="130"/>
      <c r="J86" s="130"/>
      <c r="K86" s="130"/>
    </row>
    <row r="87" spans="1:11" ht="14.25" customHeight="1">
      <c r="A87" s="130"/>
      <c r="B87" s="130"/>
      <c r="C87" s="131"/>
      <c r="D87" s="131"/>
      <c r="E87" s="130"/>
      <c r="F87" s="130"/>
      <c r="G87" s="130"/>
      <c r="H87" s="130"/>
      <c r="I87" s="130"/>
      <c r="J87" s="130"/>
      <c r="K87" s="130"/>
    </row>
    <row r="88" spans="1:11" ht="14.25" customHeight="1">
      <c r="A88" s="130"/>
      <c r="B88" s="130"/>
      <c r="C88" s="131"/>
      <c r="D88" s="131"/>
      <c r="E88" s="130"/>
      <c r="F88" s="130"/>
      <c r="G88" s="130"/>
      <c r="H88" s="130"/>
      <c r="I88" s="130"/>
      <c r="J88" s="130"/>
      <c r="K88" s="130"/>
    </row>
    <row r="89" spans="1:11" ht="14.25" customHeight="1">
      <c r="A89" s="130"/>
      <c r="B89" s="130"/>
      <c r="C89" s="131"/>
      <c r="D89" s="131"/>
      <c r="E89" s="130"/>
      <c r="F89" s="130"/>
      <c r="G89" s="130"/>
      <c r="H89" s="130"/>
      <c r="I89" s="130"/>
      <c r="J89" s="130"/>
      <c r="K89" s="130"/>
    </row>
    <row r="90" spans="1:11" ht="14.25" customHeight="1">
      <c r="A90" s="130"/>
      <c r="B90" s="130"/>
      <c r="C90" s="131"/>
      <c r="D90" s="131"/>
      <c r="E90" s="130"/>
      <c r="F90" s="130"/>
      <c r="G90" s="130"/>
      <c r="H90" s="130"/>
      <c r="I90" s="130"/>
      <c r="J90" s="130"/>
      <c r="K90" s="130"/>
    </row>
    <row r="91" spans="1:11" ht="14.25" customHeight="1">
      <c r="A91" s="130"/>
      <c r="B91" s="130"/>
      <c r="C91" s="131"/>
      <c r="D91" s="131"/>
      <c r="E91" s="130"/>
      <c r="F91" s="130"/>
      <c r="G91" s="130"/>
      <c r="H91" s="130"/>
      <c r="I91" s="130"/>
      <c r="J91" s="130"/>
      <c r="K91" s="130"/>
    </row>
    <row r="92" spans="1:11" ht="14.25" customHeight="1">
      <c r="A92" s="130"/>
      <c r="B92" s="130"/>
      <c r="C92" s="131"/>
      <c r="D92" s="131"/>
      <c r="E92" s="130"/>
      <c r="F92" s="130"/>
      <c r="G92" s="130"/>
      <c r="H92" s="130"/>
      <c r="I92" s="130"/>
      <c r="J92" s="130"/>
      <c r="K92" s="130"/>
    </row>
    <row r="93" spans="1:11" ht="14.25" customHeight="1">
      <c r="A93" s="130"/>
      <c r="B93" s="130"/>
      <c r="C93" s="131"/>
      <c r="D93" s="131"/>
      <c r="E93" s="130"/>
      <c r="F93" s="130"/>
      <c r="G93" s="130"/>
      <c r="H93" s="130"/>
      <c r="I93" s="130"/>
      <c r="J93" s="130"/>
      <c r="K93" s="130"/>
    </row>
    <row r="94" spans="1:11" ht="14.25" customHeight="1">
      <c r="A94" s="130"/>
      <c r="B94" s="130"/>
      <c r="C94" s="131"/>
      <c r="D94" s="131"/>
      <c r="E94" s="130"/>
      <c r="F94" s="130"/>
      <c r="G94" s="130"/>
      <c r="H94" s="130"/>
      <c r="I94" s="130"/>
      <c r="J94" s="130"/>
      <c r="K94" s="130"/>
    </row>
    <row r="95" spans="1:11" ht="14.25" customHeight="1">
      <c r="A95" s="130"/>
      <c r="B95" s="130"/>
      <c r="C95" s="131"/>
      <c r="D95" s="131"/>
      <c r="E95" s="130"/>
      <c r="F95" s="130"/>
      <c r="G95" s="130"/>
      <c r="H95" s="130"/>
      <c r="I95" s="130"/>
      <c r="J95" s="130"/>
      <c r="K95" s="130"/>
    </row>
    <row r="96" spans="1:11" ht="14.25" customHeight="1">
      <c r="A96" s="130"/>
      <c r="B96" s="130"/>
      <c r="C96" s="131"/>
      <c r="D96" s="131"/>
      <c r="E96" s="130"/>
      <c r="F96" s="130"/>
      <c r="G96" s="130"/>
      <c r="H96" s="130"/>
      <c r="I96" s="130"/>
      <c r="J96" s="130"/>
      <c r="K96" s="130"/>
    </row>
    <row r="97" spans="1:11" ht="14.25" customHeight="1">
      <c r="A97" s="130"/>
      <c r="B97" s="130"/>
      <c r="C97" s="131"/>
      <c r="D97" s="131"/>
      <c r="E97" s="130"/>
      <c r="F97" s="130"/>
      <c r="G97" s="130"/>
      <c r="H97" s="130"/>
      <c r="I97" s="130"/>
      <c r="J97" s="130"/>
      <c r="K97" s="130"/>
    </row>
    <row r="98" spans="1:11" ht="14.25" customHeight="1">
      <c r="A98" s="130"/>
      <c r="B98" s="130"/>
      <c r="C98" s="131"/>
      <c r="D98" s="131"/>
      <c r="E98" s="130"/>
      <c r="F98" s="130"/>
      <c r="G98" s="130"/>
      <c r="H98" s="130"/>
      <c r="I98" s="130"/>
      <c r="J98" s="130"/>
      <c r="K98" s="130"/>
    </row>
    <row r="99" spans="1:11" ht="14.25" customHeight="1">
      <c r="A99" s="130"/>
      <c r="B99" s="130"/>
      <c r="C99" s="131"/>
      <c r="D99" s="131"/>
      <c r="E99" s="130"/>
      <c r="F99" s="130"/>
      <c r="G99" s="130"/>
      <c r="H99" s="130"/>
      <c r="I99" s="130"/>
      <c r="J99" s="130"/>
      <c r="K99" s="130"/>
    </row>
    <row r="100" spans="1:11" ht="14.25" customHeight="1">
      <c r="A100" s="130"/>
      <c r="B100" s="130"/>
      <c r="C100" s="131"/>
      <c r="D100" s="131"/>
      <c r="E100" s="130"/>
      <c r="F100" s="130"/>
      <c r="G100" s="130"/>
      <c r="H100" s="130"/>
      <c r="I100" s="130"/>
      <c r="J100" s="130"/>
      <c r="K100" s="130"/>
    </row>
  </sheetData>
  <mergeCells count="125">
    <mergeCell ref="D12:E12"/>
    <mergeCell ref="F12:G12"/>
    <mergeCell ref="D13:E13"/>
    <mergeCell ref="F13:G13"/>
    <mergeCell ref="D23:E23"/>
    <mergeCell ref="F23:G23"/>
    <mergeCell ref="D24:E24"/>
    <mergeCell ref="F24:G24"/>
    <mergeCell ref="F18:G18"/>
    <mergeCell ref="F19:G19"/>
    <mergeCell ref="F20:G20"/>
    <mergeCell ref="D21:E21"/>
    <mergeCell ref="F21:G21"/>
    <mergeCell ref="D22:E22"/>
    <mergeCell ref="F22:G22"/>
    <mergeCell ref="D17:E17"/>
    <mergeCell ref="D18:E18"/>
    <mergeCell ref="D14:E14"/>
    <mergeCell ref="F14:G14"/>
    <mergeCell ref="D15:E15"/>
    <mergeCell ref="F15:G15"/>
    <mergeCell ref="D16:E16"/>
    <mergeCell ref="F16:G16"/>
    <mergeCell ref="F17:G17"/>
    <mergeCell ref="B2:G2"/>
    <mergeCell ref="B3:G3"/>
    <mergeCell ref="B4:G4"/>
    <mergeCell ref="B6:G7"/>
    <mergeCell ref="D9:E9"/>
    <mergeCell ref="F9:G9"/>
    <mergeCell ref="F10:G10"/>
    <mergeCell ref="D10:E10"/>
    <mergeCell ref="D11:E11"/>
    <mergeCell ref="F11:G11"/>
    <mergeCell ref="C26:G26"/>
    <mergeCell ref="D25:E25"/>
    <mergeCell ref="F25:G25"/>
    <mergeCell ref="H40:I40"/>
    <mergeCell ref="H39:I39"/>
    <mergeCell ref="H34:I34"/>
    <mergeCell ref="H31:I31"/>
    <mergeCell ref="H32:I32"/>
    <mergeCell ref="H33:I33"/>
    <mergeCell ref="H30:I30"/>
    <mergeCell ref="F29:G29"/>
    <mergeCell ref="F30:G30"/>
    <mergeCell ref="F31:G31"/>
    <mergeCell ref="D31:E31"/>
    <mergeCell ref="F32:G32"/>
    <mergeCell ref="F33:G33"/>
    <mergeCell ref="F34:G34"/>
    <mergeCell ref="D34:E34"/>
    <mergeCell ref="D32:E32"/>
    <mergeCell ref="D33:E33"/>
    <mergeCell ref="B27:G27"/>
    <mergeCell ref="D29:E29"/>
    <mergeCell ref="D30:E30"/>
    <mergeCell ref="F47:G47"/>
    <mergeCell ref="H43:I43"/>
    <mergeCell ref="H44:I44"/>
    <mergeCell ref="D45:E45"/>
    <mergeCell ref="H45:I45"/>
    <mergeCell ref="D39:E39"/>
    <mergeCell ref="F39:G39"/>
    <mergeCell ref="F35:G35"/>
    <mergeCell ref="F36:G36"/>
    <mergeCell ref="F37:G37"/>
    <mergeCell ref="D37:E37"/>
    <mergeCell ref="H37:I37"/>
    <mergeCell ref="D38:E38"/>
    <mergeCell ref="H38:I38"/>
    <mergeCell ref="D35:E35"/>
    <mergeCell ref="H35:I35"/>
    <mergeCell ref="D36:E36"/>
    <mergeCell ref="H36:I36"/>
    <mergeCell ref="F38:G38"/>
    <mergeCell ref="H16:I16"/>
    <mergeCell ref="H17:I17"/>
    <mergeCell ref="H18:I18"/>
    <mergeCell ref="H19:I19"/>
    <mergeCell ref="H10:I10"/>
    <mergeCell ref="H11:I11"/>
    <mergeCell ref="H12:I12"/>
    <mergeCell ref="H13:I13"/>
    <mergeCell ref="H25:I25"/>
    <mergeCell ref="H20:I20"/>
    <mergeCell ref="H21:I21"/>
    <mergeCell ref="H22:I22"/>
    <mergeCell ref="H23:I23"/>
    <mergeCell ref="H24:I24"/>
    <mergeCell ref="H15:I15"/>
    <mergeCell ref="H14:I14"/>
    <mergeCell ref="H50:I50"/>
    <mergeCell ref="H51:I51"/>
    <mergeCell ref="D44:E44"/>
    <mergeCell ref="D41:E41"/>
    <mergeCell ref="D42:E42"/>
    <mergeCell ref="H41:I41"/>
    <mergeCell ref="H42:I42"/>
    <mergeCell ref="F40:G40"/>
    <mergeCell ref="D40:E40"/>
    <mergeCell ref="F41:G41"/>
    <mergeCell ref="F42:G42"/>
    <mergeCell ref="H49:I49"/>
    <mergeCell ref="H46:I46"/>
    <mergeCell ref="D47:E47"/>
    <mergeCell ref="H47:I47"/>
    <mergeCell ref="D48:E48"/>
    <mergeCell ref="H48:I48"/>
    <mergeCell ref="D46:E46"/>
    <mergeCell ref="D49:E49"/>
    <mergeCell ref="F43:G43"/>
    <mergeCell ref="D43:E43"/>
    <mergeCell ref="F44:G44"/>
    <mergeCell ref="F45:G45"/>
    <mergeCell ref="F46:G46"/>
    <mergeCell ref="F48:G48"/>
    <mergeCell ref="F49:G49"/>
    <mergeCell ref="B54:G54"/>
    <mergeCell ref="B55:G55"/>
    <mergeCell ref="B56:G56"/>
    <mergeCell ref="B57:G57"/>
    <mergeCell ref="B58:G58"/>
    <mergeCell ref="D50:E50"/>
    <mergeCell ref="F50:G50"/>
  </mergeCells>
  <printOptions horizontalCentered="1"/>
  <pageMargins left="0.31496062992125984" right="0.31496062992125984" top="1.1417322834645669" bottom="1.1417322834645669" header="0" footer="0"/>
  <pageSetup fitToHeight="0" orientation="landscape"/>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2F5496"/>
    <pageSetUpPr fitToPage="1"/>
  </sheetPr>
  <dimension ref="A1:AK209"/>
  <sheetViews>
    <sheetView showGridLines="0" workbookViewId="0">
      <pane ySplit="9" topLeftCell="A88" activePane="bottomLeft" state="frozen"/>
      <selection pane="bottomLeft" activeCell="B90" sqref="B90:B99"/>
    </sheetView>
  </sheetViews>
  <sheetFormatPr baseColWidth="10" defaultColWidth="14.42578125" defaultRowHeight="15" customHeight="1"/>
  <cols>
    <col min="1" max="1" width="5" customWidth="1"/>
    <col min="2" max="2" width="26.28515625" customWidth="1"/>
    <col min="3" max="3" width="43.28515625" customWidth="1"/>
    <col min="4" max="4" width="49" customWidth="1"/>
    <col min="5" max="5" width="21" customWidth="1"/>
    <col min="6" max="6" width="21.140625" customWidth="1"/>
    <col min="7" max="7" width="15.5703125" customWidth="1"/>
    <col min="8" max="8" width="20.85546875" customWidth="1"/>
    <col min="9" max="9" width="35.140625" customWidth="1"/>
    <col min="10" max="10" width="30.85546875" customWidth="1"/>
    <col min="11" max="11" width="16.7109375" customWidth="1"/>
    <col min="12" max="12" width="15.28515625" hidden="1" customWidth="1"/>
    <col min="13" max="13" width="23.42578125" customWidth="1"/>
    <col min="14" max="14" width="27.7109375" customWidth="1"/>
    <col min="15" max="15" width="6.28515625" hidden="1" customWidth="1"/>
    <col min="16" max="16" width="11.42578125" customWidth="1"/>
    <col min="17" max="17" width="47.85546875" customWidth="1"/>
    <col min="18" max="37" width="11.42578125" customWidth="1"/>
  </cols>
  <sheetData>
    <row r="1" spans="1:37" ht="12.75" customHeight="1">
      <c r="A1" s="311"/>
      <c r="B1" s="290"/>
      <c r="C1" s="151"/>
      <c r="D1" s="152"/>
      <c r="E1" s="151"/>
      <c r="F1" s="151"/>
      <c r="G1" s="151"/>
      <c r="H1" s="151"/>
      <c r="I1" s="151"/>
      <c r="J1" s="151"/>
      <c r="K1" s="151"/>
      <c r="L1" s="151"/>
      <c r="M1" s="151"/>
      <c r="N1" s="153"/>
      <c r="O1" s="151"/>
      <c r="P1" s="154"/>
      <c r="Q1" s="154"/>
      <c r="R1" s="154"/>
      <c r="S1" s="154"/>
      <c r="T1" s="154"/>
      <c r="U1" s="154"/>
      <c r="V1" s="154"/>
      <c r="W1" s="154"/>
      <c r="X1" s="154"/>
      <c r="Y1" s="154"/>
      <c r="Z1" s="154"/>
      <c r="AA1" s="154"/>
      <c r="AB1" s="154"/>
      <c r="AC1" s="154"/>
      <c r="AD1" s="154"/>
      <c r="AE1" s="154"/>
      <c r="AF1" s="154"/>
      <c r="AG1" s="154"/>
      <c r="AH1" s="154"/>
      <c r="AI1" s="154"/>
      <c r="AJ1" s="154"/>
      <c r="AK1" s="154"/>
    </row>
    <row r="2" spans="1:37" ht="12.75" customHeight="1">
      <c r="A2" s="312"/>
      <c r="B2" s="229"/>
      <c r="C2" s="155"/>
      <c r="D2" s="156"/>
      <c r="E2" s="155"/>
      <c r="F2" s="155"/>
      <c r="G2" s="155"/>
      <c r="H2" s="155"/>
      <c r="I2" s="155"/>
      <c r="J2" s="155"/>
      <c r="K2" s="155"/>
      <c r="L2" s="155"/>
      <c r="M2" s="155"/>
      <c r="N2" s="157"/>
      <c r="O2" s="155"/>
      <c r="P2" s="154"/>
      <c r="Q2" s="154"/>
      <c r="R2" s="154"/>
      <c r="S2" s="154"/>
      <c r="T2" s="154"/>
      <c r="U2" s="154"/>
      <c r="V2" s="154"/>
      <c r="W2" s="154"/>
      <c r="X2" s="154"/>
      <c r="Y2" s="154"/>
      <c r="Z2" s="154"/>
      <c r="AA2" s="154"/>
      <c r="AB2" s="154"/>
      <c r="AC2" s="154"/>
      <c r="AD2" s="154"/>
      <c r="AE2" s="154"/>
      <c r="AF2" s="154"/>
      <c r="AG2" s="154"/>
      <c r="AH2" s="154"/>
      <c r="AI2" s="154"/>
      <c r="AJ2" s="154"/>
      <c r="AK2" s="154"/>
    </row>
    <row r="3" spans="1:37" ht="12.75" customHeight="1">
      <c r="A3" s="312"/>
      <c r="B3" s="229"/>
      <c r="C3" s="158"/>
      <c r="D3" s="156"/>
      <c r="E3" s="155"/>
      <c r="F3" s="155"/>
      <c r="G3" s="155"/>
      <c r="H3" s="155"/>
      <c r="I3" s="155"/>
      <c r="J3" s="155"/>
      <c r="K3" s="155"/>
      <c r="L3" s="155"/>
      <c r="M3" s="155"/>
      <c r="N3" s="157"/>
      <c r="O3" s="155"/>
      <c r="P3" s="154"/>
      <c r="Q3" s="154"/>
      <c r="R3" s="154"/>
      <c r="S3" s="154"/>
      <c r="T3" s="154"/>
      <c r="U3" s="154"/>
      <c r="V3" s="154"/>
      <c r="W3" s="154"/>
      <c r="X3" s="154"/>
      <c r="Y3" s="154"/>
      <c r="Z3" s="154"/>
      <c r="AA3" s="154"/>
      <c r="AB3" s="154"/>
      <c r="AC3" s="154"/>
      <c r="AD3" s="154"/>
      <c r="AE3" s="154"/>
      <c r="AF3" s="154"/>
      <c r="AG3" s="154"/>
      <c r="AH3" s="154"/>
      <c r="AI3" s="154"/>
      <c r="AJ3" s="154"/>
      <c r="AK3" s="154"/>
    </row>
    <row r="4" spans="1:37" ht="19.5" customHeight="1">
      <c r="A4" s="313" t="s">
        <v>252</v>
      </c>
      <c r="B4" s="314"/>
      <c r="C4" s="273"/>
      <c r="D4" s="315" t="s">
        <v>5</v>
      </c>
      <c r="E4" s="314"/>
      <c r="F4" s="314"/>
      <c r="G4" s="314"/>
      <c r="H4" s="314"/>
      <c r="I4" s="314"/>
      <c r="J4" s="314"/>
      <c r="K4" s="314"/>
      <c r="L4" s="314"/>
      <c r="M4" s="314"/>
      <c r="N4" s="273"/>
      <c r="O4" s="41"/>
      <c r="P4" s="154"/>
      <c r="Q4" s="154"/>
      <c r="R4" s="154"/>
      <c r="S4" s="154"/>
      <c r="T4" s="154"/>
      <c r="U4" s="154"/>
      <c r="V4" s="154"/>
      <c r="W4" s="154"/>
      <c r="X4" s="154"/>
      <c r="Y4" s="154"/>
      <c r="Z4" s="154"/>
      <c r="AA4" s="154"/>
      <c r="AB4" s="154"/>
      <c r="AC4" s="154"/>
      <c r="AD4" s="154"/>
      <c r="AE4" s="154"/>
      <c r="AF4" s="154"/>
      <c r="AG4" s="154"/>
      <c r="AH4" s="154"/>
      <c r="AI4" s="154"/>
      <c r="AJ4" s="154"/>
      <c r="AK4" s="154"/>
    </row>
    <row r="5" spans="1:37" ht="38.25" customHeight="1">
      <c r="A5" s="313" t="s">
        <v>253</v>
      </c>
      <c r="B5" s="314"/>
      <c r="C5" s="273"/>
      <c r="D5" s="315" t="s">
        <v>254</v>
      </c>
      <c r="E5" s="314"/>
      <c r="F5" s="314"/>
      <c r="G5" s="314"/>
      <c r="H5" s="314"/>
      <c r="I5" s="314"/>
      <c r="J5" s="314"/>
      <c r="K5" s="314"/>
      <c r="L5" s="314"/>
      <c r="M5" s="314"/>
      <c r="N5" s="273"/>
      <c r="O5" s="42"/>
      <c r="P5" s="154"/>
      <c r="Q5" s="154"/>
      <c r="R5" s="154"/>
      <c r="S5" s="154"/>
      <c r="T5" s="154"/>
      <c r="U5" s="154"/>
      <c r="V5" s="154"/>
      <c r="W5" s="154"/>
      <c r="X5" s="154"/>
      <c r="Y5" s="154"/>
      <c r="Z5" s="154"/>
      <c r="AA5" s="154"/>
      <c r="AB5" s="154"/>
      <c r="AC5" s="154"/>
      <c r="AD5" s="154"/>
      <c r="AE5" s="154"/>
      <c r="AF5" s="154"/>
      <c r="AG5" s="154"/>
      <c r="AH5" s="154"/>
      <c r="AI5" s="154"/>
      <c r="AJ5" s="154"/>
      <c r="AK5" s="154"/>
    </row>
    <row r="6" spans="1:37" ht="16.5" customHeight="1">
      <c r="A6" s="313" t="s">
        <v>255</v>
      </c>
      <c r="B6" s="314"/>
      <c r="C6" s="273"/>
      <c r="D6" s="315" t="s">
        <v>256</v>
      </c>
      <c r="E6" s="314"/>
      <c r="F6" s="314"/>
      <c r="G6" s="314"/>
      <c r="H6" s="314"/>
      <c r="I6" s="314"/>
      <c r="J6" s="314"/>
      <c r="K6" s="314"/>
      <c r="L6" s="314"/>
      <c r="M6" s="314"/>
      <c r="N6" s="273"/>
      <c r="O6" s="43"/>
      <c r="P6" s="154"/>
      <c r="Q6" s="154"/>
      <c r="R6" s="154"/>
      <c r="S6" s="154"/>
      <c r="T6" s="154"/>
      <c r="U6" s="154"/>
      <c r="V6" s="154"/>
      <c r="W6" s="154"/>
      <c r="X6" s="154"/>
      <c r="Y6" s="154"/>
      <c r="Z6" s="154"/>
      <c r="AA6" s="154"/>
      <c r="AB6" s="154"/>
      <c r="AC6" s="154"/>
      <c r="AD6" s="154"/>
      <c r="AE6" s="154"/>
      <c r="AF6" s="154"/>
      <c r="AG6" s="154"/>
      <c r="AH6" s="154"/>
      <c r="AI6" s="154"/>
      <c r="AJ6" s="154"/>
      <c r="AK6" s="154"/>
    </row>
    <row r="7" spans="1:37" ht="32.25" customHeight="1">
      <c r="A7" s="44" t="s">
        <v>257</v>
      </c>
      <c r="B7" s="159"/>
      <c r="C7" s="159"/>
      <c r="D7" s="335" t="s">
        <v>258</v>
      </c>
      <c r="E7" s="317" t="s">
        <v>259</v>
      </c>
      <c r="F7" s="318"/>
      <c r="G7" s="318"/>
      <c r="H7" s="319"/>
      <c r="I7" s="324" t="s">
        <v>260</v>
      </c>
      <c r="J7" s="325"/>
      <c r="K7" s="325"/>
      <c r="L7" s="325"/>
      <c r="M7" s="326"/>
      <c r="N7" s="327" t="s">
        <v>261</v>
      </c>
      <c r="O7" s="325"/>
      <c r="P7" s="154"/>
      <c r="Q7" s="154"/>
      <c r="R7" s="154"/>
      <c r="S7" s="154"/>
      <c r="T7" s="154"/>
      <c r="U7" s="154"/>
      <c r="V7" s="154"/>
      <c r="W7" s="154"/>
      <c r="X7" s="154"/>
      <c r="Y7" s="154"/>
      <c r="Z7" s="154"/>
      <c r="AA7" s="154"/>
      <c r="AB7" s="154"/>
      <c r="AC7" s="154"/>
      <c r="AD7" s="154"/>
      <c r="AE7" s="154"/>
      <c r="AF7" s="154"/>
      <c r="AG7" s="154"/>
      <c r="AH7" s="154"/>
      <c r="AI7" s="154"/>
      <c r="AJ7" s="154"/>
      <c r="AK7" s="154"/>
    </row>
    <row r="8" spans="1:37" ht="41.25" customHeight="1">
      <c r="A8" s="320" t="s">
        <v>262</v>
      </c>
      <c r="B8" s="322" t="s">
        <v>263</v>
      </c>
      <c r="C8" s="45" t="s">
        <v>264</v>
      </c>
      <c r="D8" s="229"/>
      <c r="E8" s="323" t="s">
        <v>200</v>
      </c>
      <c r="F8" s="323" t="s">
        <v>265</v>
      </c>
      <c r="G8" s="323" t="s">
        <v>266</v>
      </c>
      <c r="H8" s="323" t="s">
        <v>206</v>
      </c>
      <c r="I8" s="328" t="s">
        <v>267</v>
      </c>
      <c r="J8" s="46" t="s">
        <v>268</v>
      </c>
      <c r="K8" s="328" t="s">
        <v>260</v>
      </c>
      <c r="L8" s="328" t="s">
        <v>269</v>
      </c>
      <c r="M8" s="328" t="s">
        <v>270</v>
      </c>
      <c r="N8" s="331" t="s">
        <v>271</v>
      </c>
      <c r="O8" s="332" t="s">
        <v>272</v>
      </c>
      <c r="P8" s="154"/>
      <c r="Q8" s="154"/>
      <c r="R8" s="154"/>
      <c r="S8" s="154"/>
      <c r="T8" s="154"/>
      <c r="U8" s="154"/>
      <c r="V8" s="154"/>
      <c r="W8" s="154"/>
      <c r="X8" s="154"/>
      <c r="Y8" s="154"/>
      <c r="Z8" s="154"/>
      <c r="AA8" s="154"/>
      <c r="AB8" s="154"/>
      <c r="AC8" s="154"/>
      <c r="AD8" s="154"/>
      <c r="AE8" s="154"/>
      <c r="AF8" s="154"/>
      <c r="AG8" s="154"/>
      <c r="AH8" s="154"/>
      <c r="AI8" s="154"/>
      <c r="AJ8" s="154"/>
      <c r="AK8" s="154"/>
    </row>
    <row r="9" spans="1:37" ht="53.25" customHeight="1">
      <c r="A9" s="321"/>
      <c r="B9" s="229"/>
      <c r="C9" s="47" t="s">
        <v>273</v>
      </c>
      <c r="D9" s="229"/>
      <c r="E9" s="321"/>
      <c r="F9" s="321"/>
      <c r="G9" s="321"/>
      <c r="H9" s="321"/>
      <c r="I9" s="321"/>
      <c r="J9" s="48" t="s">
        <v>274</v>
      </c>
      <c r="K9" s="321"/>
      <c r="L9" s="321"/>
      <c r="M9" s="321"/>
      <c r="N9" s="321"/>
      <c r="O9" s="333"/>
      <c r="P9" s="154"/>
      <c r="Q9" s="160"/>
      <c r="R9" s="160"/>
      <c r="S9" s="160"/>
      <c r="T9" s="160"/>
      <c r="U9" s="160"/>
      <c r="V9" s="160"/>
      <c r="W9" s="160"/>
      <c r="X9" s="160"/>
      <c r="Y9" s="160"/>
      <c r="Z9" s="160"/>
      <c r="AA9" s="160"/>
      <c r="AB9" s="160"/>
      <c r="AC9" s="160"/>
      <c r="AD9" s="160"/>
      <c r="AE9" s="160"/>
      <c r="AF9" s="160"/>
      <c r="AG9" s="160"/>
      <c r="AH9" s="160"/>
      <c r="AI9" s="160"/>
      <c r="AJ9" s="160"/>
      <c r="AK9" s="160"/>
    </row>
    <row r="10" spans="1:37" ht="48.75" customHeight="1">
      <c r="A10" s="305">
        <v>1</v>
      </c>
      <c r="B10" s="330" t="s">
        <v>275</v>
      </c>
      <c r="C10" s="330" t="s">
        <v>276</v>
      </c>
      <c r="D10" s="49" t="s">
        <v>277</v>
      </c>
      <c r="E10" s="305">
        <v>365</v>
      </c>
      <c r="F10" s="305">
        <v>178</v>
      </c>
      <c r="G10" s="316">
        <f>+F10/E10</f>
        <v>0.48767123287671232</v>
      </c>
      <c r="H10" s="305" t="str">
        <f>CONCATENATE(IF(G10&lt;='8- Politicas de admiistracion'!$D$6,'8- Politicas de admiistracion'!$B$6,IF(G10&lt;='8- Politicas de admiistracion'!$D$7,'8- Politicas de admiistracion'!$B$7,IF(G10&lt;='8- Politicas de admiistracion'!$D$8,'8- Politicas de admiistracion'!$B$8,IF(G10&lt;='8- Politicas de admiistracion'!$D$9,'8- Politicas de admiistracion'!$B$9,IF(G10&lt;='8- Politicas de admiistracion'!$D$10,'8- Politicas de admiistracion'!$B$10,"Probabilidad no valida")))))," - ",VLOOKUP(IF(G10&lt;='8- Politicas de admiistracion'!$D$6,'8- Politicas de admiistracion'!$B$6,IF(G10&lt;='8- Politicas de admiistracion'!$D$7,'8- Politicas de admiistracion'!$B$7,IF(G10&lt;='8- Politicas de admiistracion'!$D$8,'8- Politicas de admiistracion'!$B$8,IF(G10&lt;='8- Politicas de admiistracion'!$D$9,'8- Politicas de admiistracion'!$B$9,IF(G10&lt;='8- Politicas de admiistracion'!$D$10,'8- Politicas de admiistracion'!$B$10,"Probabilidad no valida"))))),'8- Politicas de admiistracion'!$B$6:$F$10,5,FALSE))</f>
        <v>Alta - 4</v>
      </c>
      <c r="I10" s="50" t="s">
        <v>278</v>
      </c>
      <c r="J10" s="50" t="s">
        <v>279</v>
      </c>
      <c r="K10" s="51" t="str">
        <f t="array" ref="K10">IFERROR(CONCATENATE(INDEX('8- Politicas de admiistracion'!$B$16:$F$53,MATCH('5- Identificación de Riesgos'!J10,'8- Politicas de admiistracion'!$C$16:$C$54,0),1)," - ",L10),"")</f>
        <v>Leve - 1</v>
      </c>
      <c r="L10" s="52">
        <f t="array" ref="L10">IFERROR(VLOOKUP(INDEX('8- Politicas de admiistracion'!$B$16:$F$64,MATCH('5- Identificación de Riesgos'!J10,'8- Politicas de admiistracion'!$C$16:$C$64,0),1),'8- Politicas de admiistracion'!$B$16:$F$64,5,FALSE),"")</f>
        <v>1</v>
      </c>
      <c r="M10" s="305" t="str">
        <f t="array" ref="M10">IFERROR(CONCATENATE(INDEX('8- Politicas de admiistracion'!$B$16:$F$53,MATCH(ROUND(AVERAGE(L10:L19),0),'8- Politicas de admiistracion'!$F$16:$F$53,0),1)," - ",ROUND(AVERAGE(L10:L19),0)),"")</f>
        <v>Leve - 1</v>
      </c>
      <c r="N10" s="305" t="str">
        <f>IFERROR(CONCATENATE(VLOOKUP((LEFT(H10,LEN(H10)-4)&amp;LEFT(M10,LEN(M10)-4)),'9- Matriz de Calor '!$D$17:$E$41,2,0)," - ",RIGHT(H10,1)*RIGHT(M10,1)),"")</f>
        <v>Moderado - 4</v>
      </c>
      <c r="O10" s="334">
        <f>RIGHT(H10,1)*RIGHT(M10,1)</f>
        <v>4</v>
      </c>
      <c r="P10" s="154"/>
      <c r="Q10" s="154"/>
      <c r="R10" s="154"/>
      <c r="S10" s="154"/>
      <c r="T10" s="154"/>
      <c r="U10" s="154"/>
      <c r="V10" s="154"/>
      <c r="W10" s="154"/>
      <c r="X10" s="154"/>
      <c r="Y10" s="154"/>
      <c r="Z10" s="154"/>
      <c r="AA10" s="154"/>
      <c r="AB10" s="154"/>
      <c r="AC10" s="154"/>
      <c r="AD10" s="154"/>
      <c r="AE10" s="154"/>
      <c r="AF10" s="154"/>
      <c r="AG10" s="154"/>
      <c r="AH10" s="154"/>
      <c r="AI10" s="154"/>
      <c r="AJ10" s="154"/>
      <c r="AK10" s="154"/>
    </row>
    <row r="11" spans="1:37" ht="33" customHeight="1">
      <c r="A11" s="306"/>
      <c r="B11" s="306"/>
      <c r="C11" s="306"/>
      <c r="D11" s="49" t="s">
        <v>280</v>
      </c>
      <c r="E11" s="306"/>
      <c r="F11" s="306"/>
      <c r="G11" s="306"/>
      <c r="H11" s="306"/>
      <c r="I11" s="50" t="s">
        <v>281</v>
      </c>
      <c r="J11" s="50" t="s">
        <v>282</v>
      </c>
      <c r="K11" s="51" t="str">
        <f t="array" ref="K11">IFERROR(CONCATENATE(INDEX('8- Politicas de admiistracion'!$B$16:$F$53,MATCH('5- Identificación de Riesgos'!J11,'8- Politicas de admiistracion'!$C$16:$C$54,0),1)," - ",L11),"")</f>
        <v>Leve - 1</v>
      </c>
      <c r="L11" s="52">
        <f t="array" ref="L11">IFERROR(VLOOKUP(INDEX('8- Politicas de admiistracion'!$B$16:$F$64,MATCH('5- Identificación de Riesgos'!J11,'8- Politicas de admiistracion'!$C$16:$C$64,0),1),'8- Politicas de admiistracion'!$B$16:$F$64,5,FALSE),"")</f>
        <v>1</v>
      </c>
      <c r="M11" s="306"/>
      <c r="N11" s="306"/>
      <c r="O11" s="309"/>
      <c r="P11" s="154"/>
      <c r="Q11" s="154"/>
      <c r="R11" s="154"/>
      <c r="S11" s="154"/>
      <c r="T11" s="154"/>
      <c r="U11" s="154"/>
      <c r="V11" s="154"/>
      <c r="W11" s="154"/>
      <c r="X11" s="154"/>
      <c r="Y11" s="154"/>
      <c r="Z11" s="154"/>
      <c r="AA11" s="154"/>
      <c r="AB11" s="154"/>
      <c r="AC11" s="154"/>
      <c r="AD11" s="154"/>
      <c r="AE11" s="154"/>
      <c r="AF11" s="154"/>
      <c r="AG11" s="154"/>
      <c r="AH11" s="154"/>
      <c r="AI11" s="154"/>
      <c r="AJ11" s="154"/>
      <c r="AK11" s="154"/>
    </row>
    <row r="12" spans="1:37" ht="33" customHeight="1">
      <c r="A12" s="306"/>
      <c r="B12" s="306"/>
      <c r="C12" s="306"/>
      <c r="D12" s="49" t="s">
        <v>283</v>
      </c>
      <c r="E12" s="306"/>
      <c r="F12" s="306"/>
      <c r="G12" s="306"/>
      <c r="H12" s="306"/>
      <c r="I12" s="50" t="s">
        <v>284</v>
      </c>
      <c r="J12" s="50" t="s">
        <v>285</v>
      </c>
      <c r="K12" s="51" t="str">
        <f t="array" ref="K12">IFERROR(CONCATENATE(INDEX('8- Politicas de admiistracion'!$B$16:$F$53,MATCH('5- Identificación de Riesgos'!J12,'8- Politicas de admiistracion'!$C$16:$C$54,0),1)," - ",L12),"")</f>
        <v>Leve - 1</v>
      </c>
      <c r="L12" s="52">
        <f t="array" ref="L12">IFERROR(VLOOKUP(INDEX('8- Politicas de admiistracion'!$B$16:$F$64,MATCH('5- Identificación de Riesgos'!J12,'8- Politicas de admiistracion'!$C$16:$C$64,0),1),'8- Politicas de admiistracion'!$B$16:$F$64,5,FALSE),"")</f>
        <v>1</v>
      </c>
      <c r="M12" s="306"/>
      <c r="N12" s="306"/>
      <c r="O12" s="309"/>
      <c r="P12" s="154"/>
      <c r="Q12" s="154"/>
      <c r="R12" s="154"/>
      <c r="S12" s="154"/>
      <c r="T12" s="154"/>
      <c r="U12" s="154"/>
      <c r="V12" s="154"/>
      <c r="W12" s="154"/>
      <c r="X12" s="154"/>
      <c r="Y12" s="154"/>
      <c r="Z12" s="154"/>
      <c r="AA12" s="154"/>
      <c r="AB12" s="154"/>
      <c r="AC12" s="154"/>
      <c r="AD12" s="154"/>
      <c r="AE12" s="154"/>
      <c r="AF12" s="154"/>
      <c r="AG12" s="154"/>
      <c r="AH12" s="154"/>
      <c r="AI12" s="154"/>
      <c r="AJ12" s="154"/>
      <c r="AK12" s="154"/>
    </row>
    <row r="13" spans="1:37" ht="33" customHeight="1">
      <c r="A13" s="306"/>
      <c r="B13" s="306"/>
      <c r="C13" s="306"/>
      <c r="D13" s="49" t="s">
        <v>286</v>
      </c>
      <c r="E13" s="306"/>
      <c r="F13" s="306"/>
      <c r="G13" s="306"/>
      <c r="H13" s="306"/>
      <c r="I13" s="50" t="s">
        <v>287</v>
      </c>
      <c r="J13" s="50" t="s">
        <v>288</v>
      </c>
      <c r="K13" s="51" t="str">
        <f t="array" ref="K13">IFERROR(CONCATENATE(INDEX('8- Politicas de admiistracion'!$B$16:$F$53,MATCH('5- Identificación de Riesgos'!J13,'8- Politicas de admiistracion'!$C$16:$C$54,0),1)," - ",L13),"")</f>
        <v>Leve - 1</v>
      </c>
      <c r="L13" s="52">
        <f t="array" ref="L13">IFERROR(VLOOKUP(INDEX('8- Politicas de admiistracion'!$B$16:$F$64,MATCH('5- Identificación de Riesgos'!J13,'8- Politicas de admiistracion'!$C$16:$C$64,0),1),'8- Politicas de admiistracion'!$B$16:$F$64,5,FALSE),"")</f>
        <v>1</v>
      </c>
      <c r="M13" s="306"/>
      <c r="N13" s="306"/>
      <c r="O13" s="309"/>
      <c r="P13" s="154"/>
      <c r="Q13" s="154"/>
      <c r="R13" s="154"/>
      <c r="S13" s="154"/>
      <c r="T13" s="154"/>
      <c r="U13" s="154"/>
      <c r="V13" s="154"/>
      <c r="W13" s="154"/>
      <c r="X13" s="154"/>
      <c r="Y13" s="154"/>
      <c r="Z13" s="154"/>
      <c r="AA13" s="154"/>
      <c r="AB13" s="154"/>
      <c r="AC13" s="154"/>
      <c r="AD13" s="154"/>
      <c r="AE13" s="154"/>
      <c r="AF13" s="154"/>
      <c r="AG13" s="154"/>
      <c r="AH13" s="154"/>
      <c r="AI13" s="154"/>
      <c r="AJ13" s="154"/>
      <c r="AK13" s="154"/>
    </row>
    <row r="14" spans="1:37" ht="33" customHeight="1">
      <c r="A14" s="306"/>
      <c r="B14" s="306"/>
      <c r="C14" s="306"/>
      <c r="D14" s="53"/>
      <c r="E14" s="306"/>
      <c r="F14" s="306"/>
      <c r="G14" s="306"/>
      <c r="H14" s="306"/>
      <c r="I14" s="49"/>
      <c r="J14" s="49"/>
      <c r="K14" s="51" t="str">
        <f t="array" ref="K14">IFERROR(CONCATENATE(INDEX('8- Politicas de admiistracion'!$B$16:$F$53,MATCH('5- Identificación de Riesgos'!J14,'8- Politicas de admiistracion'!$C$16:$C$54,0),1)," - ",L14),"")</f>
        <v/>
      </c>
      <c r="L14" s="52" t="str">
        <f t="array" ref="L14">IFERROR(VLOOKUP(INDEX('8- Politicas de admiistracion'!$B$16:$F$64,MATCH('5- Identificación de Riesgos'!J14,'8- Politicas de admiistracion'!$C$16:$C$64,0),1),'8- Politicas de admiistracion'!$B$16:$F$64,5,FALSE),"")</f>
        <v/>
      </c>
      <c r="M14" s="306"/>
      <c r="N14" s="306"/>
      <c r="O14" s="309"/>
      <c r="P14" s="154"/>
      <c r="Q14" s="154"/>
      <c r="R14" s="154"/>
      <c r="S14" s="154"/>
      <c r="T14" s="154"/>
      <c r="U14" s="154"/>
      <c r="V14" s="154"/>
      <c r="W14" s="154"/>
      <c r="X14" s="154"/>
      <c r="Y14" s="154"/>
      <c r="Z14" s="154"/>
      <c r="AA14" s="154"/>
      <c r="AB14" s="154"/>
      <c r="AC14" s="154"/>
      <c r="AD14" s="154"/>
      <c r="AE14" s="154"/>
      <c r="AF14" s="154"/>
      <c r="AG14" s="154"/>
      <c r="AH14" s="154"/>
      <c r="AI14" s="154"/>
      <c r="AJ14" s="154"/>
      <c r="AK14" s="154"/>
    </row>
    <row r="15" spans="1:37" ht="12.75" customHeight="1">
      <c r="A15" s="306"/>
      <c r="B15" s="306"/>
      <c r="C15" s="306"/>
      <c r="D15" s="53"/>
      <c r="E15" s="306"/>
      <c r="F15" s="306"/>
      <c r="G15" s="306"/>
      <c r="H15" s="306"/>
      <c r="I15" s="49"/>
      <c r="J15" s="49"/>
      <c r="K15" s="51" t="str">
        <f t="array" ref="K15">IFERROR(CONCATENATE(INDEX('8- Politicas de admiistracion'!$B$16:$F$53,MATCH('5- Identificación de Riesgos'!J15,'8- Politicas de admiistracion'!$C$16:$C$54,0),1)," - ",L15),"")</f>
        <v/>
      </c>
      <c r="L15" s="52" t="str">
        <f t="array" ref="L15">IFERROR(VLOOKUP(INDEX('8- Politicas de admiistracion'!$B$16:$F$64,MATCH('5- Identificación de Riesgos'!J15,'8- Politicas de admiistracion'!$C$16:$C$64,0),1),'8- Politicas de admiistracion'!$B$16:$F$64,5,FALSE),"")</f>
        <v/>
      </c>
      <c r="M15" s="306"/>
      <c r="N15" s="306"/>
      <c r="O15" s="309"/>
      <c r="P15" s="154"/>
      <c r="Q15" s="154"/>
      <c r="R15" s="154"/>
      <c r="S15" s="154"/>
      <c r="T15" s="154"/>
      <c r="U15" s="154"/>
      <c r="V15" s="154"/>
      <c r="W15" s="154"/>
      <c r="X15" s="154"/>
      <c r="Y15" s="154"/>
      <c r="Z15" s="154"/>
      <c r="AA15" s="154"/>
      <c r="AB15" s="154"/>
      <c r="AC15" s="154"/>
      <c r="AD15" s="154"/>
      <c r="AE15" s="154"/>
      <c r="AF15" s="154"/>
      <c r="AG15" s="154"/>
      <c r="AH15" s="154"/>
      <c r="AI15" s="154"/>
      <c r="AJ15" s="154"/>
      <c r="AK15" s="154"/>
    </row>
    <row r="16" spans="1:37" ht="12.75" customHeight="1">
      <c r="A16" s="306"/>
      <c r="B16" s="306"/>
      <c r="C16" s="306"/>
      <c r="D16" s="49"/>
      <c r="E16" s="306"/>
      <c r="F16" s="306"/>
      <c r="G16" s="306"/>
      <c r="H16" s="306"/>
      <c r="I16" s="49"/>
      <c r="J16" s="49"/>
      <c r="K16" s="51" t="str">
        <f t="array" ref="K16">IFERROR(CONCATENATE(INDEX('8- Politicas de admiistracion'!$B$16:$F$53,MATCH('5- Identificación de Riesgos'!J16,'8- Politicas de admiistracion'!$C$16:$C$54,0),1)," - ",L16),"")</f>
        <v/>
      </c>
      <c r="L16" s="52" t="str">
        <f t="array" ref="L16">IFERROR(VLOOKUP(INDEX('8- Politicas de admiistracion'!$B$16:$F$64,MATCH('5- Identificación de Riesgos'!J16,'8- Politicas de admiistracion'!$C$16:$C$64,0),1),'8- Politicas de admiistracion'!$B$16:$F$64,5,FALSE),"")</f>
        <v/>
      </c>
      <c r="M16" s="306"/>
      <c r="N16" s="306"/>
      <c r="O16" s="309"/>
      <c r="P16" s="154"/>
      <c r="Q16" s="154"/>
      <c r="R16" s="154"/>
      <c r="S16" s="154"/>
      <c r="T16" s="154"/>
      <c r="U16" s="154"/>
      <c r="V16" s="154"/>
      <c r="W16" s="154"/>
      <c r="X16" s="154"/>
      <c r="Y16" s="154"/>
      <c r="Z16" s="154"/>
      <c r="AA16" s="154"/>
      <c r="AB16" s="154"/>
      <c r="AC16" s="154"/>
      <c r="AD16" s="154"/>
      <c r="AE16" s="154"/>
      <c r="AF16" s="154"/>
      <c r="AG16" s="154"/>
      <c r="AH16" s="154"/>
      <c r="AI16" s="154"/>
      <c r="AJ16" s="154"/>
      <c r="AK16" s="154"/>
    </row>
    <row r="17" spans="1:37" ht="12.75" customHeight="1">
      <c r="A17" s="306"/>
      <c r="B17" s="306"/>
      <c r="C17" s="306"/>
      <c r="D17" s="49"/>
      <c r="E17" s="306"/>
      <c r="F17" s="306"/>
      <c r="G17" s="306"/>
      <c r="H17" s="306"/>
      <c r="I17" s="49"/>
      <c r="J17" s="49"/>
      <c r="K17" s="51" t="str">
        <f t="array" ref="K17">IFERROR(CONCATENATE(INDEX('8- Politicas de admiistracion'!$B$16:$F$53,MATCH('5- Identificación de Riesgos'!J17,'8- Politicas de admiistracion'!$C$16:$C$54,0),1)," - ",L17),"")</f>
        <v/>
      </c>
      <c r="L17" s="52" t="str">
        <f t="array" ref="L17">IFERROR(VLOOKUP(INDEX('8- Politicas de admiistracion'!$B$16:$F$64,MATCH('5- Identificación de Riesgos'!J17,'8- Politicas de admiistracion'!$C$16:$C$64,0),1),'8- Politicas de admiistracion'!$B$16:$F$64,5,FALSE),"")</f>
        <v/>
      </c>
      <c r="M17" s="306"/>
      <c r="N17" s="306"/>
      <c r="O17" s="309"/>
      <c r="P17" s="154"/>
      <c r="Q17" s="154"/>
      <c r="R17" s="154"/>
      <c r="S17" s="154"/>
      <c r="T17" s="154"/>
      <c r="U17" s="154"/>
      <c r="V17" s="154"/>
      <c r="W17" s="154"/>
      <c r="X17" s="154"/>
      <c r="Y17" s="154"/>
      <c r="Z17" s="154"/>
      <c r="AA17" s="154"/>
      <c r="AB17" s="154"/>
      <c r="AC17" s="154"/>
      <c r="AD17" s="154"/>
      <c r="AE17" s="154"/>
      <c r="AF17" s="154"/>
      <c r="AG17" s="154"/>
      <c r="AH17" s="154"/>
      <c r="AI17" s="154"/>
      <c r="AJ17" s="154"/>
      <c r="AK17" s="154"/>
    </row>
    <row r="18" spans="1:37" ht="12.75" customHeight="1">
      <c r="A18" s="306"/>
      <c r="B18" s="306"/>
      <c r="C18" s="306"/>
      <c r="D18" s="49"/>
      <c r="E18" s="306"/>
      <c r="F18" s="306"/>
      <c r="G18" s="306"/>
      <c r="H18" s="306"/>
      <c r="I18" s="49"/>
      <c r="J18" s="49"/>
      <c r="K18" s="51" t="str">
        <f t="array" ref="K18">IFERROR(CONCATENATE(INDEX('8- Politicas de admiistracion'!$B$16:$F$53,MATCH('5- Identificación de Riesgos'!J18,'8- Politicas de admiistracion'!$C$16:$C$54,0),1)," - ",L18),"")</f>
        <v/>
      </c>
      <c r="L18" s="52" t="str">
        <f t="array" ref="L18">IFERROR(VLOOKUP(INDEX('8- Politicas de admiistracion'!$B$16:$F$64,MATCH('5- Identificación de Riesgos'!J18,'8- Politicas de admiistracion'!$C$16:$C$64,0),1),'8- Politicas de admiistracion'!$B$16:$F$64,5,FALSE),"")</f>
        <v/>
      </c>
      <c r="M18" s="306"/>
      <c r="N18" s="306"/>
      <c r="O18" s="309"/>
      <c r="P18" s="154"/>
      <c r="Q18" s="154"/>
      <c r="R18" s="154"/>
      <c r="S18" s="154"/>
      <c r="T18" s="154"/>
      <c r="U18" s="154"/>
      <c r="V18" s="154"/>
      <c r="W18" s="154"/>
      <c r="X18" s="154"/>
      <c r="Y18" s="154"/>
      <c r="Z18" s="154"/>
      <c r="AA18" s="154"/>
      <c r="AB18" s="154"/>
      <c r="AC18" s="154"/>
      <c r="AD18" s="154"/>
      <c r="AE18" s="154"/>
      <c r="AF18" s="154"/>
      <c r="AG18" s="154"/>
      <c r="AH18" s="154"/>
      <c r="AI18" s="154"/>
      <c r="AJ18" s="154"/>
      <c r="AK18" s="154"/>
    </row>
    <row r="19" spans="1:37" ht="12.75" customHeight="1">
      <c r="A19" s="307"/>
      <c r="B19" s="307"/>
      <c r="C19" s="307"/>
      <c r="D19" s="49"/>
      <c r="E19" s="307"/>
      <c r="F19" s="307"/>
      <c r="G19" s="307"/>
      <c r="H19" s="307"/>
      <c r="I19" s="49"/>
      <c r="J19" s="49"/>
      <c r="K19" s="51" t="str">
        <f t="array" ref="K19">IFERROR(CONCATENATE(INDEX('8- Politicas de admiistracion'!$B$16:$F$53,MATCH('5- Identificación de Riesgos'!J19,'8- Politicas de admiistracion'!$C$16:$C$54,0),1)," - ",L19),"")</f>
        <v/>
      </c>
      <c r="L19" s="52" t="str">
        <f t="array" ref="L19">IFERROR(VLOOKUP(INDEX('8- Politicas de admiistracion'!$B$16:$F$64,MATCH('5- Identificación de Riesgos'!J19,'8- Politicas de admiistracion'!$C$16:$C$64,0),1),'8- Politicas de admiistracion'!$B$16:$F$64,5,FALSE),"")</f>
        <v/>
      </c>
      <c r="M19" s="307"/>
      <c r="N19" s="307"/>
      <c r="O19" s="310"/>
      <c r="P19" s="154"/>
      <c r="Q19" s="154"/>
      <c r="R19" s="154"/>
      <c r="S19" s="154"/>
      <c r="T19" s="154"/>
      <c r="U19" s="154"/>
      <c r="V19" s="154"/>
      <c r="W19" s="154"/>
      <c r="X19" s="154"/>
      <c r="Y19" s="154"/>
      <c r="Z19" s="154"/>
      <c r="AA19" s="154"/>
      <c r="AB19" s="154"/>
      <c r="AC19" s="154"/>
      <c r="AD19" s="154"/>
      <c r="AE19" s="154"/>
      <c r="AF19" s="154"/>
      <c r="AG19" s="154"/>
      <c r="AH19" s="154"/>
      <c r="AI19" s="154"/>
      <c r="AJ19" s="154"/>
      <c r="AK19" s="154"/>
    </row>
    <row r="20" spans="1:37" ht="25.5">
      <c r="A20" s="305">
        <v>2</v>
      </c>
      <c r="B20" s="330" t="s">
        <v>289</v>
      </c>
      <c r="C20" s="330" t="s">
        <v>290</v>
      </c>
      <c r="D20" s="49" t="s">
        <v>291</v>
      </c>
      <c r="E20" s="305">
        <v>3</v>
      </c>
      <c r="F20" s="305">
        <v>0</v>
      </c>
      <c r="G20" s="316">
        <f>+F20/E20</f>
        <v>0</v>
      </c>
      <c r="H20" s="305" t="str">
        <f>CONCATENATE(IF(G20&lt;='8- Politicas de admiistracion'!$D$6,'8- Politicas de admiistracion'!$B$6,IF(G20&lt;='8- Politicas de admiistracion'!$D$7,'8- Politicas de admiistracion'!$B$7,IF(G20&lt;='8- Politicas de admiistracion'!$D$8,'8- Politicas de admiistracion'!$B$8,IF(G20&lt;='8- Politicas de admiistracion'!$D$9,'8- Politicas de admiistracion'!$B$9,IF(G20&lt;='8- Politicas de admiistracion'!$D$10,'8- Politicas de admiistracion'!$B$10,"Probabilidad no valida")))))," - ",VLOOKUP(IF(G20&lt;='8- Politicas de admiistracion'!$D$6,'8- Politicas de admiistracion'!$B$6,IF(G20&lt;='8- Politicas de admiistracion'!$D$7,'8- Politicas de admiistracion'!$B$7,IF(G20&lt;='8- Politicas de admiistracion'!$D$8,'8- Politicas de admiistracion'!$B$8,IF(G20&lt;='8- Politicas de admiistracion'!$D$9,'8- Politicas de admiistracion'!$B$9,IF(G20&lt;='8- Politicas de admiistracion'!$D$10,'8- Politicas de admiistracion'!$B$10,"Probabilidad no valida"))))),'8- Politicas de admiistracion'!$B$6:$F$10,5,FALSE))</f>
        <v>Muy Baja - 1</v>
      </c>
      <c r="I20" s="50" t="s">
        <v>287</v>
      </c>
      <c r="J20" s="50" t="s">
        <v>288</v>
      </c>
      <c r="K20" s="51" t="str">
        <f t="array" ref="K20">IFERROR(CONCATENATE(INDEX('8- Politicas de admiistracion'!$B$16:$F$53,MATCH('5- Identificación de Riesgos'!J20,'8- Politicas de admiistracion'!$C$16:$C$54,0),1)," - ",L20),"")</f>
        <v>Leve - 1</v>
      </c>
      <c r="L20" s="52">
        <f t="array" ref="L20">IFERROR(VLOOKUP(INDEX('8- Politicas de admiistracion'!$B$16:$F$64,MATCH('5- Identificación de Riesgos'!J20,'8- Politicas de admiistracion'!$C$16:$C$64,0),1),'8- Politicas de admiistracion'!$B$16:$F$64,5,FALSE),"")</f>
        <v>1</v>
      </c>
      <c r="M20" s="305" t="str">
        <f t="array" ref="M20">IFERROR(CONCATENATE(INDEX('8- Politicas de admiistracion'!$B$16:$F$53,MATCH(ROUND(AVERAGE(L20:L29),0),'8- Politicas de admiistracion'!$F$16:$F$53,0),1)," - ",ROUND(AVERAGE(L20:L29),0)),"")</f>
        <v>Leve - 1</v>
      </c>
      <c r="N20" s="305" t="str">
        <f>IFERROR(CONCATENATE(VLOOKUP((LEFT(H20,LEN(H20)-4)&amp;LEFT(M20,LEN(M20)-4)),'9- Matriz de Calor '!$D$17:$E$41,2,0)," - ",RIGHT(H20,1)*RIGHT(M20,1)),"")</f>
        <v>Bajo - 1</v>
      </c>
      <c r="O20" s="308">
        <f>RIGHT(H20,1)*RIGHT(M20,1)</f>
        <v>1</v>
      </c>
      <c r="P20" s="154"/>
      <c r="Q20" s="154"/>
      <c r="R20" s="154"/>
      <c r="S20" s="154"/>
      <c r="T20" s="154"/>
      <c r="U20" s="154"/>
      <c r="V20" s="154"/>
      <c r="W20" s="154"/>
      <c r="X20" s="154"/>
      <c r="Y20" s="154"/>
      <c r="Z20" s="154"/>
      <c r="AA20" s="154"/>
      <c r="AB20" s="154"/>
      <c r="AC20" s="154"/>
      <c r="AD20" s="154"/>
      <c r="AE20" s="154"/>
      <c r="AF20" s="154"/>
      <c r="AG20" s="154"/>
      <c r="AH20" s="154"/>
      <c r="AI20" s="154"/>
      <c r="AJ20" s="154"/>
      <c r="AK20" s="154"/>
    </row>
    <row r="21" spans="1:37" ht="25.5">
      <c r="A21" s="306"/>
      <c r="B21" s="306"/>
      <c r="C21" s="306"/>
      <c r="D21" s="49" t="s">
        <v>292</v>
      </c>
      <c r="E21" s="306"/>
      <c r="F21" s="306"/>
      <c r="G21" s="306"/>
      <c r="H21" s="306"/>
      <c r="I21" s="50" t="s">
        <v>281</v>
      </c>
      <c r="J21" s="50" t="s">
        <v>282</v>
      </c>
      <c r="K21" s="51" t="str">
        <f t="array" ref="K21">IFERROR(CONCATENATE(INDEX('8- Politicas de admiistracion'!$B$16:$F$53,MATCH('5- Identificación de Riesgos'!J21,'8- Politicas de admiistracion'!$C$16:$C$54,0),1)," - ",L21),"")</f>
        <v>Leve - 1</v>
      </c>
      <c r="L21" s="52">
        <f t="array" ref="L21">IFERROR(VLOOKUP(INDEX('8- Politicas de admiistracion'!$B$16:$F$64,MATCH('5- Identificación de Riesgos'!J21,'8- Politicas de admiistracion'!$C$16:$C$64,0),1),'8- Politicas de admiistracion'!$B$16:$F$64,5,FALSE),"")</f>
        <v>1</v>
      </c>
      <c r="M21" s="306"/>
      <c r="N21" s="306"/>
      <c r="O21" s="309"/>
      <c r="P21" s="154"/>
      <c r="Q21" s="154"/>
      <c r="R21" s="154"/>
      <c r="S21" s="154"/>
      <c r="T21" s="154"/>
      <c r="U21" s="154"/>
      <c r="V21" s="154"/>
      <c r="W21" s="154"/>
      <c r="X21" s="154"/>
      <c r="Y21" s="154"/>
      <c r="Z21" s="154"/>
      <c r="AA21" s="154"/>
      <c r="AB21" s="154"/>
      <c r="AC21" s="154"/>
      <c r="AD21" s="154"/>
      <c r="AE21" s="154"/>
      <c r="AF21" s="154"/>
      <c r="AG21" s="154"/>
      <c r="AH21" s="154"/>
      <c r="AI21" s="154"/>
      <c r="AJ21" s="154"/>
      <c r="AK21" s="154"/>
    </row>
    <row r="22" spans="1:37" ht="25.5">
      <c r="A22" s="306"/>
      <c r="B22" s="306"/>
      <c r="C22" s="306"/>
      <c r="D22" s="49" t="s">
        <v>293</v>
      </c>
      <c r="E22" s="306"/>
      <c r="F22" s="306"/>
      <c r="G22" s="306"/>
      <c r="H22" s="306"/>
      <c r="I22" s="50" t="s">
        <v>284</v>
      </c>
      <c r="J22" s="50" t="s">
        <v>285</v>
      </c>
      <c r="K22" s="51" t="str">
        <f t="array" ref="K22">IFERROR(CONCATENATE(INDEX('8- Politicas de admiistracion'!$B$16:$F$53,MATCH('5- Identificación de Riesgos'!J22,'8- Politicas de admiistracion'!$C$16:$C$54,0),1)," - ",L22),"")</f>
        <v>Leve - 1</v>
      </c>
      <c r="L22" s="52">
        <f t="array" ref="L22">IFERROR(VLOOKUP(INDEX('8- Politicas de admiistracion'!$B$16:$F$64,MATCH('5- Identificación de Riesgos'!J22,'8- Politicas de admiistracion'!$C$16:$C$64,0),1),'8- Politicas de admiistracion'!$B$16:$F$64,5,FALSE),"")</f>
        <v>1</v>
      </c>
      <c r="M22" s="306"/>
      <c r="N22" s="306"/>
      <c r="O22" s="309"/>
      <c r="P22" s="154"/>
      <c r="Q22" s="154"/>
      <c r="R22" s="154"/>
      <c r="S22" s="154"/>
      <c r="T22" s="154"/>
      <c r="U22" s="154"/>
      <c r="V22" s="154"/>
      <c r="W22" s="154"/>
      <c r="X22" s="154"/>
      <c r="Y22" s="154"/>
      <c r="Z22" s="154"/>
      <c r="AA22" s="154"/>
      <c r="AB22" s="154"/>
      <c r="AC22" s="154"/>
      <c r="AD22" s="154"/>
      <c r="AE22" s="154"/>
      <c r="AF22" s="154"/>
      <c r="AG22" s="154"/>
      <c r="AH22" s="154"/>
      <c r="AI22" s="154"/>
      <c r="AJ22" s="154"/>
      <c r="AK22" s="154"/>
    </row>
    <row r="23" spans="1:37" ht="12.75" customHeight="1">
      <c r="A23" s="306"/>
      <c r="B23" s="306"/>
      <c r="C23" s="306"/>
      <c r="D23" s="49"/>
      <c r="E23" s="306"/>
      <c r="F23" s="306"/>
      <c r="G23" s="306"/>
      <c r="H23" s="306"/>
      <c r="I23" s="50"/>
      <c r="J23" s="50"/>
      <c r="K23" s="51" t="str">
        <f t="array" ref="K23">IFERROR(CONCATENATE(INDEX('8- Politicas de admiistracion'!$B$16:$F$53,MATCH('5- Identificación de Riesgos'!J23,'8- Politicas de admiistracion'!$C$16:$C$54,0),1)," - ",L23),"")</f>
        <v/>
      </c>
      <c r="L23" s="52" t="str">
        <f t="array" ref="L23">IFERROR(VLOOKUP(INDEX('8- Politicas de admiistracion'!$B$16:$F$64,MATCH('5- Identificación de Riesgos'!J23,'8- Politicas de admiistracion'!$C$16:$C$64,0),1),'8- Politicas de admiistracion'!$B$16:$F$64,5,FALSE),"")</f>
        <v/>
      </c>
      <c r="M23" s="306"/>
      <c r="N23" s="306"/>
      <c r="O23" s="309"/>
      <c r="P23" s="154"/>
      <c r="Q23" s="154"/>
      <c r="R23" s="154"/>
      <c r="S23" s="154"/>
      <c r="T23" s="154"/>
      <c r="U23" s="154"/>
      <c r="V23" s="154"/>
      <c r="W23" s="154"/>
      <c r="X23" s="154"/>
      <c r="Y23" s="154"/>
      <c r="Z23" s="154"/>
      <c r="AA23" s="154"/>
      <c r="AB23" s="154"/>
      <c r="AC23" s="154"/>
      <c r="AD23" s="154"/>
      <c r="AE23" s="154"/>
      <c r="AF23" s="154"/>
      <c r="AG23" s="154"/>
      <c r="AH23" s="154"/>
      <c r="AI23" s="154"/>
      <c r="AJ23" s="154"/>
      <c r="AK23" s="154"/>
    </row>
    <row r="24" spans="1:37" ht="12.75" customHeight="1">
      <c r="A24" s="306"/>
      <c r="B24" s="306"/>
      <c r="C24" s="306"/>
      <c r="D24" s="49"/>
      <c r="E24" s="306"/>
      <c r="F24" s="306"/>
      <c r="G24" s="306"/>
      <c r="H24" s="306"/>
      <c r="I24" s="50"/>
      <c r="J24" s="50"/>
      <c r="K24" s="51" t="str">
        <f t="array" ref="K24">IFERROR(CONCATENATE(INDEX('8- Politicas de admiistracion'!$B$16:$F$53,MATCH('5- Identificación de Riesgos'!J24,'8- Politicas de admiistracion'!$C$16:$C$54,0),1)," - ",L24),"")</f>
        <v/>
      </c>
      <c r="L24" s="52" t="str">
        <f t="array" ref="L24">IFERROR(VLOOKUP(INDEX('8- Politicas de admiistracion'!$B$16:$F$64,MATCH('5- Identificación de Riesgos'!J24,'8- Politicas de admiistracion'!$C$16:$C$64,0),1),'8- Politicas de admiistracion'!$B$16:$F$64,5,FALSE),"")</f>
        <v/>
      </c>
      <c r="M24" s="306"/>
      <c r="N24" s="306"/>
      <c r="O24" s="309"/>
      <c r="P24" s="154"/>
      <c r="Q24" s="154"/>
      <c r="R24" s="154"/>
      <c r="S24" s="154"/>
      <c r="T24" s="154"/>
      <c r="U24" s="154"/>
      <c r="V24" s="154"/>
      <c r="W24" s="154"/>
      <c r="X24" s="154"/>
      <c r="Y24" s="154"/>
      <c r="Z24" s="154"/>
      <c r="AA24" s="154"/>
      <c r="AB24" s="154"/>
      <c r="AC24" s="154"/>
      <c r="AD24" s="154"/>
      <c r="AE24" s="154"/>
      <c r="AF24" s="154"/>
      <c r="AG24" s="154"/>
      <c r="AH24" s="154"/>
      <c r="AI24" s="154"/>
      <c r="AJ24" s="154"/>
      <c r="AK24" s="154"/>
    </row>
    <row r="25" spans="1:37" ht="12.75" customHeight="1">
      <c r="A25" s="306"/>
      <c r="B25" s="306"/>
      <c r="C25" s="306"/>
      <c r="D25" s="53"/>
      <c r="E25" s="306"/>
      <c r="F25" s="306"/>
      <c r="G25" s="306"/>
      <c r="H25" s="306"/>
      <c r="I25" s="50"/>
      <c r="J25" s="50"/>
      <c r="K25" s="51" t="str">
        <f t="array" ref="K25">IFERROR(CONCATENATE(INDEX('8- Politicas de admiistracion'!$B$16:$F$53,MATCH('5- Identificación de Riesgos'!J25,'8- Politicas de admiistracion'!$C$16:$C$54,0),1)," - ",L25),"")</f>
        <v/>
      </c>
      <c r="L25" s="52" t="str">
        <f t="array" ref="L25">IFERROR(VLOOKUP(INDEX('8- Politicas de admiistracion'!$B$16:$F$64,MATCH('5- Identificación de Riesgos'!J25,'8- Politicas de admiistracion'!$C$16:$C$64,0),1),'8- Politicas de admiistracion'!$B$16:$F$64,5,FALSE),"")</f>
        <v/>
      </c>
      <c r="M25" s="306"/>
      <c r="N25" s="306"/>
      <c r="O25" s="309"/>
      <c r="P25" s="154"/>
      <c r="Q25" s="154"/>
      <c r="R25" s="154"/>
      <c r="S25" s="154"/>
      <c r="T25" s="154"/>
      <c r="U25" s="154"/>
      <c r="V25" s="154"/>
      <c r="W25" s="154"/>
      <c r="X25" s="154"/>
      <c r="Y25" s="154"/>
      <c r="Z25" s="154"/>
      <c r="AA25" s="154"/>
      <c r="AB25" s="154"/>
      <c r="AC25" s="154"/>
      <c r="AD25" s="154"/>
      <c r="AE25" s="154"/>
      <c r="AF25" s="154"/>
      <c r="AG25" s="154"/>
      <c r="AH25" s="154"/>
      <c r="AI25" s="154"/>
      <c r="AJ25" s="154"/>
      <c r="AK25" s="154"/>
    </row>
    <row r="26" spans="1:37" ht="12.75" customHeight="1">
      <c r="A26" s="306"/>
      <c r="B26" s="306"/>
      <c r="C26" s="306"/>
      <c r="D26" s="49"/>
      <c r="E26" s="306"/>
      <c r="F26" s="306"/>
      <c r="G26" s="306"/>
      <c r="H26" s="306"/>
      <c r="I26" s="50"/>
      <c r="J26" s="50"/>
      <c r="K26" s="51" t="str">
        <f t="array" ref="K26">IFERROR(CONCATENATE(INDEX('8- Politicas de admiistracion'!$B$16:$F$53,MATCH('5- Identificación de Riesgos'!J26,'8- Politicas de admiistracion'!$C$16:$C$54,0),1)," - ",L26),"")</f>
        <v/>
      </c>
      <c r="L26" s="52" t="str">
        <f t="array" ref="L26">IFERROR(VLOOKUP(INDEX('8- Politicas de admiistracion'!$B$16:$F$64,MATCH('5- Identificación de Riesgos'!J26,'8- Politicas de admiistracion'!$C$16:$C$64,0),1),'8- Politicas de admiistracion'!$B$16:$F$64,5,FALSE),"")</f>
        <v/>
      </c>
      <c r="M26" s="306"/>
      <c r="N26" s="306"/>
      <c r="O26" s="309"/>
      <c r="P26" s="154"/>
      <c r="Q26" s="154"/>
      <c r="R26" s="154"/>
      <c r="S26" s="154"/>
      <c r="T26" s="154"/>
      <c r="U26" s="154"/>
      <c r="V26" s="154"/>
      <c r="W26" s="154"/>
      <c r="X26" s="154"/>
      <c r="Y26" s="154"/>
      <c r="Z26" s="154"/>
      <c r="AA26" s="154"/>
      <c r="AB26" s="154"/>
      <c r="AC26" s="154"/>
      <c r="AD26" s="154"/>
      <c r="AE26" s="154"/>
      <c r="AF26" s="154"/>
      <c r="AG26" s="154"/>
      <c r="AH26" s="154"/>
      <c r="AI26" s="154"/>
      <c r="AJ26" s="154"/>
      <c r="AK26" s="154"/>
    </row>
    <row r="27" spans="1:37" ht="12.75" customHeight="1">
      <c r="A27" s="306"/>
      <c r="B27" s="306"/>
      <c r="C27" s="306"/>
      <c r="D27" s="49"/>
      <c r="E27" s="306"/>
      <c r="F27" s="306"/>
      <c r="G27" s="306"/>
      <c r="H27" s="306"/>
      <c r="I27" s="50"/>
      <c r="J27" s="50"/>
      <c r="K27" s="51" t="str">
        <f t="array" ref="K27">IFERROR(CONCATENATE(INDEX('8- Politicas de admiistracion'!$B$16:$F$53,MATCH('5- Identificación de Riesgos'!J27,'8- Politicas de admiistracion'!$C$16:$C$54,0),1)," - ",L27),"")</f>
        <v/>
      </c>
      <c r="L27" s="52" t="str">
        <f t="array" ref="L27">IFERROR(VLOOKUP(INDEX('8- Politicas de admiistracion'!$B$16:$F$64,MATCH('5- Identificación de Riesgos'!J27,'8- Politicas de admiistracion'!$C$16:$C$64,0),1),'8- Politicas de admiistracion'!$B$16:$F$64,5,FALSE),"")</f>
        <v/>
      </c>
      <c r="M27" s="306"/>
      <c r="N27" s="306"/>
      <c r="O27" s="309"/>
      <c r="P27" s="154"/>
      <c r="Q27" s="154"/>
      <c r="R27" s="154"/>
      <c r="S27" s="154"/>
      <c r="T27" s="154"/>
      <c r="U27" s="154"/>
      <c r="V27" s="154"/>
      <c r="W27" s="154"/>
      <c r="X27" s="154"/>
      <c r="Y27" s="154"/>
      <c r="Z27" s="154"/>
      <c r="AA27" s="154"/>
      <c r="AB27" s="154"/>
      <c r="AC27" s="154"/>
      <c r="AD27" s="154"/>
      <c r="AE27" s="154"/>
      <c r="AF27" s="154"/>
      <c r="AG27" s="154"/>
      <c r="AH27" s="154"/>
      <c r="AI27" s="154"/>
      <c r="AJ27" s="154"/>
      <c r="AK27" s="154"/>
    </row>
    <row r="28" spans="1:37" ht="12.75" customHeight="1">
      <c r="A28" s="306"/>
      <c r="B28" s="306"/>
      <c r="C28" s="306"/>
      <c r="D28" s="49"/>
      <c r="E28" s="306"/>
      <c r="F28" s="306"/>
      <c r="G28" s="306"/>
      <c r="H28" s="306"/>
      <c r="I28" s="50"/>
      <c r="J28" s="50"/>
      <c r="K28" s="51" t="str">
        <f t="array" ref="K28">IFERROR(CONCATENATE(INDEX('8- Politicas de admiistracion'!$B$16:$F$53,MATCH('5- Identificación de Riesgos'!J28,'8- Politicas de admiistracion'!$C$16:$C$54,0),1)," - ",L28),"")</f>
        <v/>
      </c>
      <c r="L28" s="52" t="str">
        <f t="array" ref="L28">IFERROR(VLOOKUP(INDEX('8- Politicas de admiistracion'!$B$16:$F$64,MATCH('5- Identificación de Riesgos'!J28,'8- Politicas de admiistracion'!$C$16:$C$64,0),1),'8- Politicas de admiistracion'!$B$16:$F$64,5,FALSE),"")</f>
        <v/>
      </c>
      <c r="M28" s="306"/>
      <c r="N28" s="306"/>
      <c r="O28" s="309"/>
      <c r="P28" s="154"/>
      <c r="Q28" s="154"/>
      <c r="R28" s="154"/>
      <c r="S28" s="154"/>
      <c r="T28" s="154"/>
      <c r="U28" s="154"/>
      <c r="V28" s="154"/>
      <c r="W28" s="154"/>
      <c r="X28" s="154"/>
      <c r="Y28" s="154"/>
      <c r="Z28" s="154"/>
      <c r="AA28" s="154"/>
      <c r="AB28" s="154"/>
      <c r="AC28" s="154"/>
      <c r="AD28" s="154"/>
      <c r="AE28" s="154"/>
      <c r="AF28" s="154"/>
      <c r="AG28" s="154"/>
      <c r="AH28" s="154"/>
      <c r="AI28" s="154"/>
      <c r="AJ28" s="154"/>
      <c r="AK28" s="154"/>
    </row>
    <row r="29" spans="1:37" ht="12.75" customHeight="1">
      <c r="A29" s="307"/>
      <c r="B29" s="307"/>
      <c r="C29" s="307"/>
      <c r="D29" s="49"/>
      <c r="E29" s="307"/>
      <c r="F29" s="307"/>
      <c r="G29" s="307"/>
      <c r="H29" s="307"/>
      <c r="I29" s="50"/>
      <c r="J29" s="50"/>
      <c r="K29" s="51" t="str">
        <f t="array" ref="K29">IFERROR(CONCATENATE(INDEX('8- Politicas de admiistracion'!$B$16:$F$53,MATCH('5- Identificación de Riesgos'!J29,'8- Politicas de admiistracion'!$C$16:$C$54,0),1)," - ",L29),"")</f>
        <v/>
      </c>
      <c r="L29" s="52" t="str">
        <f t="array" ref="L29">IFERROR(VLOOKUP(INDEX('8- Politicas de admiistracion'!$B$16:$F$64,MATCH('5- Identificación de Riesgos'!J29,'8- Politicas de admiistracion'!$C$16:$C$64,0),1),'8- Politicas de admiistracion'!$B$16:$F$64,5,FALSE),"")</f>
        <v/>
      </c>
      <c r="M29" s="307"/>
      <c r="N29" s="307"/>
      <c r="O29" s="310"/>
      <c r="P29" s="154"/>
      <c r="Q29" s="154"/>
      <c r="R29" s="154"/>
      <c r="S29" s="154"/>
      <c r="T29" s="154"/>
      <c r="U29" s="154"/>
      <c r="V29" s="154"/>
      <c r="W29" s="154"/>
      <c r="X29" s="154"/>
      <c r="Y29" s="154"/>
      <c r="Z29" s="154"/>
      <c r="AA29" s="154"/>
      <c r="AB29" s="154"/>
      <c r="AC29" s="154"/>
      <c r="AD29" s="154"/>
      <c r="AE29" s="154"/>
      <c r="AF29" s="154"/>
      <c r="AG29" s="154"/>
      <c r="AH29" s="154"/>
      <c r="AI29" s="154"/>
      <c r="AJ29" s="154"/>
      <c r="AK29" s="154"/>
    </row>
    <row r="30" spans="1:37" ht="25.5">
      <c r="A30" s="305">
        <v>3</v>
      </c>
      <c r="B30" s="330" t="s">
        <v>294</v>
      </c>
      <c r="C30" s="330" t="s">
        <v>295</v>
      </c>
      <c r="D30" s="49" t="s">
        <v>296</v>
      </c>
      <c r="E30" s="305">
        <v>3</v>
      </c>
      <c r="F30" s="305">
        <v>1</v>
      </c>
      <c r="G30" s="316">
        <f>+F30/E30</f>
        <v>0.33333333333333331</v>
      </c>
      <c r="H30" s="305" t="str">
        <f>CONCATENATE(IF(G30&lt;='8- Politicas de admiistracion'!$D$6,'8- Politicas de admiistracion'!$B$6,IF(G30&lt;='8- Politicas de admiistracion'!$D$7,'8- Politicas de admiistracion'!$B$7,IF(G30&lt;='8- Politicas de admiistracion'!$D$8,'8- Politicas de admiistracion'!$B$8,IF(G30&lt;='8- Politicas de admiistracion'!$D$9,'8- Politicas de admiistracion'!$B$9,IF(G30&lt;='8- Politicas de admiistracion'!$D$10,'8- Politicas de admiistracion'!$B$10,"Probabilidad no valida")))))," - ",VLOOKUP(IF(G30&lt;='8- Politicas de admiistracion'!$D$6,'8- Politicas de admiistracion'!$B$6,IF(G30&lt;='8- Politicas de admiistracion'!$D$7,'8- Politicas de admiistracion'!$B$7,IF(G30&lt;='8- Politicas de admiistracion'!$D$8,'8- Politicas de admiistracion'!$B$8,IF(G30&lt;='8- Politicas de admiistracion'!$D$9,'8- Politicas de admiistracion'!$B$9,IF(G30&lt;='8- Politicas de admiistracion'!$D$10,'8- Politicas de admiistracion'!$B$10,"Probabilidad no valida"))))),'8- Politicas de admiistracion'!$B$6:$F$10,5,FALSE))</f>
        <v>Alta - 4</v>
      </c>
      <c r="I30" s="50" t="s">
        <v>287</v>
      </c>
      <c r="J30" s="50" t="s">
        <v>297</v>
      </c>
      <c r="K30" s="51" t="str">
        <f t="array" ref="K30">IFERROR(CONCATENATE(INDEX('8- Politicas de admiistracion'!$B$16:$F$53,MATCH('5- Identificación de Riesgos'!J30,'8- Politicas de admiistracion'!$C$16:$C$54,0),1)," - ",L30),"")</f>
        <v>Menor - 2</v>
      </c>
      <c r="L30" s="52">
        <f t="array" ref="L30">IFERROR(VLOOKUP(INDEX('8- Politicas de admiistracion'!$B$16:$F$64,MATCH('5- Identificación de Riesgos'!J30,'8- Politicas de admiistracion'!$C$16:$C$64,0),1),'8- Politicas de admiistracion'!$B$16:$F$64,5,FALSE),"")</f>
        <v>2</v>
      </c>
      <c r="M30" s="305" t="str">
        <f t="array" ref="M30">IFERROR(CONCATENATE(INDEX('8- Politicas de admiistracion'!$B$16:$F$53,MATCH(ROUND(AVERAGE(L30:L39),0),'8- Politicas de admiistracion'!$F$16:$F$53,0),1)," - ",ROUND(AVERAGE(L30:L39),0)),"")</f>
        <v>Menor - 2</v>
      </c>
      <c r="N30" s="305" t="str">
        <f>IFERROR(CONCATENATE(VLOOKUP((LEFT(H30,LEN(H30)-4)&amp;LEFT(M30,LEN(M30)-4)),'9- Matriz de Calor '!$D$17:$E$41,2,0)," - ",RIGHT(H30,1)*RIGHT(M30,1)),"")</f>
        <v>Moderado - 8</v>
      </c>
      <c r="O30" s="308">
        <f>RIGHT(H30,1)*RIGHT(M30,1)</f>
        <v>8</v>
      </c>
      <c r="P30" s="154"/>
      <c r="Q30" s="154"/>
      <c r="R30" s="154"/>
      <c r="S30" s="154"/>
      <c r="T30" s="154"/>
      <c r="U30" s="154"/>
      <c r="V30" s="154"/>
      <c r="W30" s="154"/>
      <c r="X30" s="154"/>
      <c r="Y30" s="154"/>
      <c r="Z30" s="154"/>
      <c r="AA30" s="154"/>
      <c r="AB30" s="154"/>
      <c r="AC30" s="154"/>
      <c r="AD30" s="154"/>
      <c r="AE30" s="154"/>
      <c r="AF30" s="154"/>
      <c r="AG30" s="154"/>
      <c r="AH30" s="154"/>
      <c r="AI30" s="154"/>
      <c r="AJ30" s="154"/>
      <c r="AK30" s="154"/>
    </row>
    <row r="31" spans="1:37" ht="38.25">
      <c r="A31" s="306"/>
      <c r="B31" s="306"/>
      <c r="C31" s="306"/>
      <c r="D31" s="49" t="s">
        <v>298</v>
      </c>
      <c r="E31" s="306"/>
      <c r="F31" s="306"/>
      <c r="G31" s="306"/>
      <c r="H31" s="306"/>
      <c r="I31" s="50" t="s">
        <v>278</v>
      </c>
      <c r="J31" s="50" t="s">
        <v>279</v>
      </c>
      <c r="K31" s="51" t="str">
        <f t="array" ref="K31">IFERROR(CONCATENATE(INDEX('8- Politicas de admiistracion'!$B$16:$F$53,MATCH('5- Identificación de Riesgos'!J31,'8- Politicas de admiistracion'!$C$16:$C$54,0),1)," - ",L31),"")</f>
        <v>Leve - 1</v>
      </c>
      <c r="L31" s="52">
        <f t="array" ref="L31">IFERROR(VLOOKUP(INDEX('8- Politicas de admiistracion'!$B$16:$F$64,MATCH('5- Identificación de Riesgos'!J31,'8- Politicas de admiistracion'!$C$16:$C$64,0),1),'8- Politicas de admiistracion'!$B$16:$F$64,5,FALSE),"")</f>
        <v>1</v>
      </c>
      <c r="M31" s="306"/>
      <c r="N31" s="306"/>
      <c r="O31" s="309"/>
      <c r="P31" s="154"/>
      <c r="Q31" s="154"/>
      <c r="R31" s="154"/>
      <c r="S31" s="154"/>
      <c r="T31" s="154"/>
      <c r="U31" s="154"/>
      <c r="V31" s="154"/>
      <c r="W31" s="154"/>
      <c r="X31" s="154"/>
      <c r="Y31" s="154"/>
      <c r="Z31" s="154"/>
      <c r="AA31" s="154"/>
      <c r="AB31" s="154"/>
      <c r="AC31" s="154"/>
      <c r="AD31" s="154"/>
      <c r="AE31" s="154"/>
      <c r="AF31" s="154"/>
      <c r="AG31" s="154"/>
      <c r="AH31" s="154"/>
      <c r="AI31" s="154"/>
      <c r="AJ31" s="154"/>
      <c r="AK31" s="154"/>
    </row>
    <row r="32" spans="1:37" ht="25.5">
      <c r="A32" s="306"/>
      <c r="B32" s="306"/>
      <c r="C32" s="306"/>
      <c r="D32" s="49" t="s">
        <v>299</v>
      </c>
      <c r="E32" s="306"/>
      <c r="F32" s="306"/>
      <c r="G32" s="306"/>
      <c r="H32" s="306"/>
      <c r="I32" s="50"/>
      <c r="J32" s="50"/>
      <c r="K32" s="51" t="str">
        <f t="array" ref="K32">IFERROR(CONCATENATE(INDEX('8- Politicas de admiistracion'!$B$16:$F$53,MATCH('5- Identificación de Riesgos'!J32,'8- Politicas de admiistracion'!$C$16:$C$54,0),1)," - ",L32),"")</f>
        <v/>
      </c>
      <c r="L32" s="52" t="str">
        <f t="array" ref="L32">IFERROR(VLOOKUP(INDEX('8- Politicas de admiistracion'!$B$16:$F$64,MATCH('5- Identificación de Riesgos'!J32,'8- Politicas de admiistracion'!$C$16:$C$64,0),1),'8- Politicas de admiistracion'!$B$16:$F$64,5,FALSE),"")</f>
        <v/>
      </c>
      <c r="M32" s="306"/>
      <c r="N32" s="306"/>
      <c r="O32" s="309"/>
      <c r="P32" s="154"/>
      <c r="Q32" s="154"/>
      <c r="R32" s="154"/>
      <c r="S32" s="154"/>
      <c r="T32" s="154"/>
      <c r="U32" s="154"/>
      <c r="V32" s="154"/>
      <c r="W32" s="154"/>
      <c r="X32" s="154"/>
      <c r="Y32" s="154"/>
      <c r="Z32" s="154"/>
      <c r="AA32" s="154"/>
      <c r="AB32" s="154"/>
      <c r="AC32" s="154"/>
      <c r="AD32" s="154"/>
      <c r="AE32" s="154"/>
      <c r="AF32" s="154"/>
      <c r="AG32" s="154"/>
      <c r="AH32" s="154"/>
      <c r="AI32" s="154"/>
      <c r="AJ32" s="154"/>
      <c r="AK32" s="154"/>
    </row>
    <row r="33" spans="1:37" ht="12.75" customHeight="1">
      <c r="A33" s="306"/>
      <c r="B33" s="306"/>
      <c r="C33" s="306"/>
      <c r="D33" s="49"/>
      <c r="E33" s="306"/>
      <c r="F33" s="306"/>
      <c r="G33" s="306"/>
      <c r="H33" s="306"/>
      <c r="I33" s="50"/>
      <c r="J33" s="50"/>
      <c r="K33" s="51" t="str">
        <f t="array" ref="K33">IFERROR(CONCATENATE(INDEX('8- Politicas de admiistracion'!$B$16:$F$53,MATCH('5- Identificación de Riesgos'!J33,'8- Politicas de admiistracion'!$C$16:$C$54,0),1)," - ",L33),"")</f>
        <v/>
      </c>
      <c r="L33" s="52" t="str">
        <f t="array" ref="L33">IFERROR(VLOOKUP(INDEX('8- Politicas de admiistracion'!$B$16:$F$64,MATCH('5- Identificación de Riesgos'!J33,'8- Politicas de admiistracion'!$C$16:$C$64,0),1),'8- Politicas de admiistracion'!$B$16:$F$64,5,FALSE),"")</f>
        <v/>
      </c>
      <c r="M33" s="306"/>
      <c r="N33" s="306"/>
      <c r="O33" s="309"/>
      <c r="P33" s="154"/>
      <c r="Q33" s="154"/>
      <c r="R33" s="154"/>
      <c r="S33" s="154"/>
      <c r="T33" s="154"/>
      <c r="U33" s="154"/>
      <c r="V33" s="154"/>
      <c r="W33" s="154"/>
      <c r="X33" s="154"/>
      <c r="Y33" s="154"/>
      <c r="Z33" s="154"/>
      <c r="AA33" s="154"/>
      <c r="AB33" s="154"/>
      <c r="AC33" s="154"/>
      <c r="AD33" s="154"/>
      <c r="AE33" s="154"/>
      <c r="AF33" s="154"/>
      <c r="AG33" s="154"/>
      <c r="AH33" s="154"/>
      <c r="AI33" s="154"/>
      <c r="AJ33" s="154"/>
      <c r="AK33" s="154"/>
    </row>
    <row r="34" spans="1:37" ht="12.75" customHeight="1">
      <c r="A34" s="306"/>
      <c r="B34" s="306"/>
      <c r="C34" s="306"/>
      <c r="D34" s="49"/>
      <c r="E34" s="306"/>
      <c r="F34" s="306"/>
      <c r="G34" s="306"/>
      <c r="H34" s="306"/>
      <c r="I34" s="50"/>
      <c r="J34" s="50"/>
      <c r="K34" s="51" t="str">
        <f t="array" ref="K34">IFERROR(CONCATENATE(INDEX('8- Politicas de admiistracion'!$B$16:$F$53,MATCH('5- Identificación de Riesgos'!J34,'8- Politicas de admiistracion'!$C$16:$C$54,0),1)," - ",L34),"")</f>
        <v/>
      </c>
      <c r="L34" s="52" t="str">
        <f t="array" ref="L34">IFERROR(VLOOKUP(INDEX('8- Politicas de admiistracion'!$B$16:$F$64,MATCH('5- Identificación de Riesgos'!J34,'8- Politicas de admiistracion'!$C$16:$C$64,0),1),'8- Politicas de admiistracion'!$B$16:$F$64,5,FALSE),"")</f>
        <v/>
      </c>
      <c r="M34" s="306"/>
      <c r="N34" s="306"/>
      <c r="O34" s="309"/>
      <c r="P34" s="154"/>
      <c r="Q34" s="154"/>
      <c r="R34" s="154"/>
      <c r="S34" s="154"/>
      <c r="T34" s="154"/>
      <c r="U34" s="154"/>
      <c r="V34" s="154"/>
      <c r="W34" s="154"/>
      <c r="X34" s="154"/>
      <c r="Y34" s="154"/>
      <c r="Z34" s="154"/>
      <c r="AA34" s="154"/>
      <c r="AB34" s="154"/>
      <c r="AC34" s="154"/>
      <c r="AD34" s="154"/>
      <c r="AE34" s="154"/>
      <c r="AF34" s="154"/>
      <c r="AG34" s="154"/>
      <c r="AH34" s="154"/>
      <c r="AI34" s="154"/>
      <c r="AJ34" s="154"/>
      <c r="AK34" s="154"/>
    </row>
    <row r="35" spans="1:37" ht="12.75" customHeight="1">
      <c r="A35" s="306"/>
      <c r="B35" s="306"/>
      <c r="C35" s="306"/>
      <c r="D35" s="49"/>
      <c r="E35" s="306"/>
      <c r="F35" s="306"/>
      <c r="G35" s="306"/>
      <c r="H35" s="306"/>
      <c r="I35" s="50"/>
      <c r="J35" s="50"/>
      <c r="K35" s="51" t="str">
        <f t="array" ref="K35">IFERROR(CONCATENATE(INDEX('8- Politicas de admiistracion'!$B$16:$F$53,MATCH('5- Identificación de Riesgos'!J35,'8- Politicas de admiistracion'!$C$16:$C$54,0),1)," - ",L35),"")</f>
        <v/>
      </c>
      <c r="L35" s="52" t="str">
        <f t="array" ref="L35">IFERROR(VLOOKUP(INDEX('8- Politicas de admiistracion'!$B$16:$F$64,MATCH('5- Identificación de Riesgos'!J35,'8- Politicas de admiistracion'!$C$16:$C$64,0),1),'8- Politicas de admiistracion'!$B$16:$F$64,5,FALSE),"")</f>
        <v/>
      </c>
      <c r="M35" s="306"/>
      <c r="N35" s="306"/>
      <c r="O35" s="309"/>
      <c r="P35" s="154"/>
      <c r="Q35" s="154"/>
      <c r="R35" s="154"/>
      <c r="S35" s="154"/>
      <c r="T35" s="154"/>
      <c r="U35" s="154"/>
      <c r="V35" s="154"/>
      <c r="W35" s="154"/>
      <c r="X35" s="154"/>
      <c r="Y35" s="154"/>
      <c r="Z35" s="154"/>
      <c r="AA35" s="154"/>
      <c r="AB35" s="154"/>
      <c r="AC35" s="154"/>
      <c r="AD35" s="154"/>
      <c r="AE35" s="154"/>
      <c r="AF35" s="154"/>
      <c r="AG35" s="154"/>
      <c r="AH35" s="154"/>
      <c r="AI35" s="154"/>
      <c r="AJ35" s="154"/>
      <c r="AK35" s="154"/>
    </row>
    <row r="36" spans="1:37" ht="12.75" customHeight="1">
      <c r="A36" s="306"/>
      <c r="B36" s="306"/>
      <c r="C36" s="306"/>
      <c r="D36" s="53"/>
      <c r="E36" s="306"/>
      <c r="F36" s="306"/>
      <c r="G36" s="306"/>
      <c r="H36" s="306"/>
      <c r="I36" s="50"/>
      <c r="J36" s="50"/>
      <c r="K36" s="51" t="str">
        <f t="array" ref="K36">IFERROR(CONCATENATE(INDEX('8- Politicas de admiistracion'!$B$16:$F$53,MATCH('5- Identificación de Riesgos'!J36,'8- Politicas de admiistracion'!$C$16:$C$54,0),1)," - ",L36),"")</f>
        <v/>
      </c>
      <c r="L36" s="52" t="str">
        <f t="array" ref="L36">IFERROR(VLOOKUP(INDEX('8- Politicas de admiistracion'!$B$16:$F$64,MATCH('5- Identificación de Riesgos'!J36,'8- Politicas de admiistracion'!$C$16:$C$64,0),1),'8- Politicas de admiistracion'!$B$16:$F$64,5,FALSE),"")</f>
        <v/>
      </c>
      <c r="M36" s="306"/>
      <c r="N36" s="306"/>
      <c r="O36" s="309"/>
      <c r="P36" s="154"/>
      <c r="Q36" s="154"/>
      <c r="R36" s="154"/>
      <c r="S36" s="154"/>
      <c r="T36" s="154"/>
      <c r="U36" s="154"/>
      <c r="V36" s="154"/>
      <c r="W36" s="154"/>
      <c r="X36" s="154"/>
      <c r="Y36" s="154"/>
      <c r="Z36" s="154"/>
      <c r="AA36" s="154"/>
      <c r="AB36" s="154"/>
      <c r="AC36" s="154"/>
      <c r="AD36" s="154"/>
      <c r="AE36" s="154"/>
      <c r="AF36" s="154"/>
      <c r="AG36" s="154"/>
      <c r="AH36" s="154"/>
      <c r="AI36" s="154"/>
      <c r="AJ36" s="154"/>
      <c r="AK36" s="154"/>
    </row>
    <row r="37" spans="1:37" ht="12.75" customHeight="1">
      <c r="A37" s="306"/>
      <c r="B37" s="306"/>
      <c r="C37" s="306"/>
      <c r="D37" s="49"/>
      <c r="E37" s="306"/>
      <c r="F37" s="306"/>
      <c r="G37" s="306"/>
      <c r="H37" s="306"/>
      <c r="I37" s="50"/>
      <c r="J37" s="50"/>
      <c r="K37" s="51" t="str">
        <f t="array" ref="K37">IFERROR(CONCATENATE(INDEX('8- Politicas de admiistracion'!$B$16:$F$53,MATCH('5- Identificación de Riesgos'!J37,'8- Politicas de admiistracion'!$C$16:$C$54,0),1)," - ",L37),"")</f>
        <v/>
      </c>
      <c r="L37" s="52" t="str">
        <f t="array" ref="L37">IFERROR(VLOOKUP(INDEX('8- Politicas de admiistracion'!$B$16:$F$64,MATCH('5- Identificación de Riesgos'!J37,'8- Politicas de admiistracion'!$C$16:$C$64,0),1),'8- Politicas de admiistracion'!$B$16:$F$64,5,FALSE),"")</f>
        <v/>
      </c>
      <c r="M37" s="306"/>
      <c r="N37" s="306"/>
      <c r="O37" s="309"/>
      <c r="P37" s="154"/>
      <c r="Q37" s="154"/>
      <c r="R37" s="154"/>
      <c r="S37" s="154"/>
      <c r="T37" s="154"/>
      <c r="U37" s="154"/>
      <c r="V37" s="154"/>
      <c r="W37" s="154"/>
      <c r="X37" s="154"/>
      <c r="Y37" s="154"/>
      <c r="Z37" s="154"/>
      <c r="AA37" s="154"/>
      <c r="AB37" s="154"/>
      <c r="AC37" s="154"/>
      <c r="AD37" s="154"/>
      <c r="AE37" s="154"/>
      <c r="AF37" s="154"/>
      <c r="AG37" s="154"/>
      <c r="AH37" s="154"/>
      <c r="AI37" s="154"/>
      <c r="AJ37" s="154"/>
      <c r="AK37" s="154"/>
    </row>
    <row r="38" spans="1:37" ht="12.75" customHeight="1">
      <c r="A38" s="306"/>
      <c r="B38" s="306"/>
      <c r="C38" s="306"/>
      <c r="D38" s="49"/>
      <c r="E38" s="306"/>
      <c r="F38" s="306"/>
      <c r="G38" s="306"/>
      <c r="H38" s="306"/>
      <c r="I38" s="50"/>
      <c r="J38" s="50"/>
      <c r="K38" s="51" t="str">
        <f t="array" ref="K38">IFERROR(CONCATENATE(INDEX('8- Politicas de admiistracion'!$B$16:$F$53,MATCH('5- Identificación de Riesgos'!J38,'8- Politicas de admiistracion'!$C$16:$C$54,0),1)," - ",L38),"")</f>
        <v/>
      </c>
      <c r="L38" s="52" t="str">
        <f t="array" ref="L38">IFERROR(VLOOKUP(INDEX('8- Politicas de admiistracion'!$B$16:$F$64,MATCH('5- Identificación de Riesgos'!J38,'8- Politicas de admiistracion'!$C$16:$C$64,0),1),'8- Politicas de admiistracion'!$B$16:$F$64,5,FALSE),"")</f>
        <v/>
      </c>
      <c r="M38" s="306"/>
      <c r="N38" s="306"/>
      <c r="O38" s="309"/>
      <c r="P38" s="154"/>
      <c r="Q38" s="154"/>
      <c r="R38" s="154"/>
      <c r="S38" s="154"/>
      <c r="T38" s="154"/>
      <c r="U38" s="154"/>
      <c r="V38" s="154"/>
      <c r="W38" s="154"/>
      <c r="X38" s="154"/>
      <c r="Y38" s="154"/>
      <c r="Z38" s="154"/>
      <c r="AA38" s="154"/>
      <c r="AB38" s="154"/>
      <c r="AC38" s="154"/>
      <c r="AD38" s="154"/>
      <c r="AE38" s="154"/>
      <c r="AF38" s="154"/>
      <c r="AG38" s="154"/>
      <c r="AH38" s="154"/>
      <c r="AI38" s="154"/>
      <c r="AJ38" s="154"/>
      <c r="AK38" s="154"/>
    </row>
    <row r="39" spans="1:37" ht="12.75" customHeight="1">
      <c r="A39" s="307"/>
      <c r="B39" s="307"/>
      <c r="C39" s="307"/>
      <c r="D39" s="49"/>
      <c r="E39" s="307"/>
      <c r="F39" s="307"/>
      <c r="G39" s="307"/>
      <c r="H39" s="307"/>
      <c r="I39" s="50"/>
      <c r="J39" s="50"/>
      <c r="K39" s="51" t="str">
        <f t="array" ref="K39">IFERROR(CONCATENATE(INDEX('8- Politicas de admiistracion'!$B$16:$F$53,MATCH('5- Identificación de Riesgos'!J39,'8- Politicas de admiistracion'!$C$16:$C$54,0),1)," - ",L39),"")</f>
        <v/>
      </c>
      <c r="L39" s="52" t="str">
        <f t="array" ref="L39">IFERROR(VLOOKUP(INDEX('8- Politicas de admiistracion'!$B$16:$F$64,MATCH('5- Identificación de Riesgos'!J39,'8- Politicas de admiistracion'!$C$16:$C$64,0),1),'8- Politicas de admiistracion'!$B$16:$F$64,5,FALSE),"")</f>
        <v/>
      </c>
      <c r="M39" s="307"/>
      <c r="N39" s="307"/>
      <c r="O39" s="310"/>
      <c r="P39" s="154"/>
      <c r="Q39" s="154"/>
      <c r="R39" s="154"/>
      <c r="S39" s="154"/>
      <c r="T39" s="154"/>
      <c r="U39" s="154"/>
      <c r="V39" s="154"/>
      <c r="W39" s="154"/>
      <c r="X39" s="154"/>
      <c r="Y39" s="154"/>
      <c r="Z39" s="154"/>
      <c r="AA39" s="154"/>
      <c r="AB39" s="154"/>
      <c r="AC39" s="154"/>
      <c r="AD39" s="154"/>
      <c r="AE39" s="154"/>
      <c r="AF39" s="154"/>
      <c r="AG39" s="154"/>
      <c r="AH39" s="154"/>
      <c r="AI39" s="154"/>
      <c r="AJ39" s="154"/>
      <c r="AK39" s="154"/>
    </row>
    <row r="40" spans="1:37" ht="25.5">
      <c r="A40" s="305">
        <v>4</v>
      </c>
      <c r="B40" s="330" t="s">
        <v>300</v>
      </c>
      <c r="C40" s="330" t="s">
        <v>301</v>
      </c>
      <c r="D40" s="49" t="s">
        <v>302</v>
      </c>
      <c r="E40" s="305">
        <v>8</v>
      </c>
      <c r="F40" s="305">
        <v>0</v>
      </c>
      <c r="G40" s="316">
        <f>+F40/E40</f>
        <v>0</v>
      </c>
      <c r="H40" s="305" t="str">
        <f>CONCATENATE(IF(G40&lt;='8- Politicas de admiistracion'!$D$6,'8- Politicas de admiistracion'!$B$6,IF(G40&lt;='8- Politicas de admiistracion'!$D$7,'8- Politicas de admiistracion'!$B$7,IF(G40&lt;='8- Politicas de admiistracion'!$D$8,'8- Politicas de admiistracion'!$B$8,IF(G40&lt;='8- Politicas de admiistracion'!$D$9,'8- Politicas de admiistracion'!$B$9,IF(G40&lt;='8- Politicas de admiistracion'!$D$10,'8- Politicas de admiistracion'!$B$10,"Probabilidad no valida")))))," - ",VLOOKUP(IF(G40&lt;='8- Politicas de admiistracion'!$D$6,'8- Politicas de admiistracion'!$B$6,IF(G40&lt;='8- Politicas de admiistracion'!$D$7,'8- Politicas de admiistracion'!$B$7,IF(G40&lt;='8- Politicas de admiistracion'!$D$8,'8- Politicas de admiistracion'!$B$8,IF(G40&lt;='8- Politicas de admiistracion'!$D$9,'8- Politicas de admiistracion'!$B$9,IF(G40&lt;='8- Politicas de admiistracion'!$D$10,'8- Politicas de admiistracion'!$B$10,"Probabilidad no valida"))))),'8- Politicas de admiistracion'!$B$6:$F$10,5,FALSE))</f>
        <v>Muy Baja - 1</v>
      </c>
      <c r="I40" s="50" t="s">
        <v>287</v>
      </c>
      <c r="J40" s="50" t="s">
        <v>297</v>
      </c>
      <c r="K40" s="51" t="str">
        <f t="array" ref="K40">IFERROR(CONCATENATE(INDEX('8- Politicas de admiistracion'!$B$16:$F$53,MATCH('5- Identificación de Riesgos'!J40,'8- Politicas de admiistracion'!$C$16:$C$54,0),1)," - ",L40),"")</f>
        <v>Menor - 2</v>
      </c>
      <c r="L40" s="52">
        <f t="array" ref="L40">IFERROR(VLOOKUP(INDEX('8- Politicas de admiistracion'!$B$16:$F$64,MATCH('5- Identificación de Riesgos'!J40,'8- Politicas de admiistracion'!$C$16:$C$64,0),1),'8- Politicas de admiistracion'!$B$16:$F$64,5,FALSE),"")</f>
        <v>2</v>
      </c>
      <c r="M40" s="305" t="str">
        <f t="array" ref="M40">IFERROR(CONCATENATE(INDEX('8- Politicas de admiistracion'!$B$16:$F$53,MATCH(ROUND(AVERAGE(L40:L49),0),'8- Politicas de admiistracion'!$F$16:$F$53,0),1)," - ",ROUND(AVERAGE(L40:L49),0)),"")</f>
        <v>Leve - 1</v>
      </c>
      <c r="N40" s="305" t="str">
        <f>IFERROR(CONCATENATE(VLOOKUP((LEFT(H40,LEN(H40)-4)&amp;LEFT(M40,LEN(M40)-4)),'9- Matriz de Calor '!$D$17:$E$41,2,0)," - ",RIGHT(H40,1)*RIGHT(M40,1)),"")</f>
        <v>Bajo - 1</v>
      </c>
      <c r="O40" s="308">
        <f>RIGHT(H40,1)*RIGHT(M40,1)</f>
        <v>1</v>
      </c>
      <c r="P40" s="154"/>
      <c r="Q40" s="154"/>
      <c r="R40" s="154"/>
      <c r="S40" s="154"/>
      <c r="T40" s="154"/>
      <c r="U40" s="154"/>
      <c r="V40" s="154"/>
      <c r="W40" s="154"/>
      <c r="X40" s="154"/>
      <c r="Y40" s="154"/>
      <c r="Z40" s="154"/>
      <c r="AA40" s="154"/>
      <c r="AB40" s="154"/>
      <c r="AC40" s="154"/>
      <c r="AD40" s="154"/>
      <c r="AE40" s="154"/>
      <c r="AF40" s="154"/>
      <c r="AG40" s="154"/>
      <c r="AH40" s="154"/>
      <c r="AI40" s="154"/>
      <c r="AJ40" s="154"/>
      <c r="AK40" s="154"/>
    </row>
    <row r="41" spans="1:37" ht="25.5">
      <c r="A41" s="306"/>
      <c r="B41" s="306"/>
      <c r="C41" s="306"/>
      <c r="D41" s="49" t="s">
        <v>303</v>
      </c>
      <c r="E41" s="306"/>
      <c r="F41" s="306"/>
      <c r="G41" s="306"/>
      <c r="H41" s="306"/>
      <c r="I41" s="50" t="s">
        <v>281</v>
      </c>
      <c r="J41" s="50" t="s">
        <v>282</v>
      </c>
      <c r="K41" s="51" t="str">
        <f t="array" ref="K41">IFERROR(CONCATENATE(INDEX('8- Politicas de admiistracion'!$B$16:$F$53,MATCH('5- Identificación de Riesgos'!J41,'8- Politicas de admiistracion'!$C$16:$C$54,0),1)," - ",L41),"")</f>
        <v>Leve - 1</v>
      </c>
      <c r="L41" s="52">
        <f t="array" ref="L41">IFERROR(VLOOKUP(INDEX('8- Politicas de admiistracion'!$B$16:$F$64,MATCH('5- Identificación de Riesgos'!J41,'8- Politicas de admiistracion'!$C$16:$C$64,0),1),'8- Politicas de admiistracion'!$B$16:$F$64,5,FALSE),"")</f>
        <v>1</v>
      </c>
      <c r="M41" s="306"/>
      <c r="N41" s="306"/>
      <c r="O41" s="309"/>
      <c r="P41" s="154"/>
      <c r="Q41" s="154"/>
      <c r="R41" s="154"/>
      <c r="S41" s="154"/>
      <c r="T41" s="154"/>
      <c r="U41" s="154"/>
      <c r="V41" s="154"/>
      <c r="W41" s="154"/>
      <c r="X41" s="154"/>
      <c r="Y41" s="154"/>
      <c r="Z41" s="154"/>
      <c r="AA41" s="154"/>
      <c r="AB41" s="154"/>
      <c r="AC41" s="154"/>
      <c r="AD41" s="154"/>
      <c r="AE41" s="154"/>
      <c r="AF41" s="154"/>
      <c r="AG41" s="154"/>
      <c r="AH41" s="154"/>
      <c r="AI41" s="154"/>
      <c r="AJ41" s="154"/>
      <c r="AK41" s="154"/>
    </row>
    <row r="42" spans="1:37" ht="25.5">
      <c r="A42" s="306"/>
      <c r="B42" s="306"/>
      <c r="C42" s="306"/>
      <c r="D42" s="49" t="s">
        <v>304</v>
      </c>
      <c r="E42" s="306"/>
      <c r="F42" s="306"/>
      <c r="G42" s="306"/>
      <c r="H42" s="306"/>
      <c r="I42" s="50" t="s">
        <v>284</v>
      </c>
      <c r="J42" s="50" t="s">
        <v>285</v>
      </c>
      <c r="K42" s="51" t="str">
        <f t="array" ref="K42">IFERROR(CONCATENATE(INDEX('8- Politicas de admiistracion'!$B$16:$F$53,MATCH('5- Identificación de Riesgos'!J42,'8- Politicas de admiistracion'!$C$16:$C$54,0),1)," - ",L42),"")</f>
        <v>Leve - 1</v>
      </c>
      <c r="L42" s="52">
        <f t="array" ref="L42">IFERROR(VLOOKUP(INDEX('8- Politicas de admiistracion'!$B$16:$F$64,MATCH('5- Identificación de Riesgos'!J42,'8- Politicas de admiistracion'!$C$16:$C$64,0),1),'8- Politicas de admiistracion'!$B$16:$F$64,5,FALSE),"")</f>
        <v>1</v>
      </c>
      <c r="M42" s="306"/>
      <c r="N42" s="306"/>
      <c r="O42" s="309"/>
      <c r="P42" s="154"/>
      <c r="Q42" s="154"/>
      <c r="R42" s="154"/>
      <c r="S42" s="154"/>
      <c r="T42" s="154"/>
      <c r="U42" s="154"/>
      <c r="V42" s="154"/>
      <c r="W42" s="154"/>
      <c r="X42" s="154"/>
      <c r="Y42" s="154"/>
      <c r="Z42" s="154"/>
      <c r="AA42" s="154"/>
      <c r="AB42" s="154"/>
      <c r="AC42" s="154"/>
      <c r="AD42" s="154"/>
      <c r="AE42" s="154"/>
      <c r="AF42" s="154"/>
      <c r="AG42" s="154"/>
      <c r="AH42" s="154"/>
      <c r="AI42" s="154"/>
      <c r="AJ42" s="154"/>
      <c r="AK42" s="154"/>
    </row>
    <row r="43" spans="1:37" ht="25.5">
      <c r="A43" s="306"/>
      <c r="B43" s="306"/>
      <c r="C43" s="306"/>
      <c r="D43" s="49" t="s">
        <v>305</v>
      </c>
      <c r="E43" s="306"/>
      <c r="F43" s="306"/>
      <c r="G43" s="306"/>
      <c r="H43" s="306"/>
      <c r="I43" s="50"/>
      <c r="J43" s="50"/>
      <c r="K43" s="51" t="str">
        <f t="array" ref="K43">IFERROR(CONCATENATE(INDEX('8- Politicas de admiistracion'!$B$16:$F$53,MATCH('5- Identificación de Riesgos'!J43,'8- Politicas de admiistracion'!$C$16:$C$54,0),1)," - ",L43),"")</f>
        <v/>
      </c>
      <c r="L43" s="52" t="str">
        <f t="array" ref="L43">IFERROR(VLOOKUP(INDEX('8- Politicas de admiistracion'!$B$16:$F$64,MATCH('5- Identificación de Riesgos'!J43,'8- Politicas de admiistracion'!$C$16:$C$64,0),1),'8- Politicas de admiistracion'!$B$16:$F$64,5,FALSE),"")</f>
        <v/>
      </c>
      <c r="M43" s="306"/>
      <c r="N43" s="306"/>
      <c r="O43" s="309"/>
      <c r="P43" s="154"/>
      <c r="Q43" s="154"/>
      <c r="R43" s="154"/>
      <c r="S43" s="154"/>
      <c r="T43" s="154"/>
      <c r="U43" s="154"/>
      <c r="V43" s="154"/>
      <c r="W43" s="154"/>
      <c r="X43" s="154"/>
      <c r="Y43" s="154"/>
      <c r="Z43" s="154"/>
      <c r="AA43" s="154"/>
      <c r="AB43" s="154"/>
      <c r="AC43" s="154"/>
      <c r="AD43" s="154"/>
      <c r="AE43" s="154"/>
      <c r="AF43" s="154"/>
      <c r="AG43" s="154"/>
      <c r="AH43" s="154"/>
      <c r="AI43" s="154"/>
      <c r="AJ43" s="154"/>
      <c r="AK43" s="154"/>
    </row>
    <row r="44" spans="1:37" ht="12.75" customHeight="1">
      <c r="A44" s="306"/>
      <c r="B44" s="306"/>
      <c r="C44" s="306"/>
      <c r="D44" s="49" t="s">
        <v>306</v>
      </c>
      <c r="E44" s="306"/>
      <c r="F44" s="306"/>
      <c r="G44" s="306"/>
      <c r="H44" s="306"/>
      <c r="I44" s="50"/>
      <c r="J44" s="50"/>
      <c r="K44" s="51" t="str">
        <f t="array" ref="K44">IFERROR(CONCATENATE(INDEX('8- Politicas de admiistracion'!$B$16:$F$53,MATCH('5- Identificación de Riesgos'!J44,'8- Politicas de admiistracion'!$C$16:$C$54,0),1)," - ",L44),"")</f>
        <v/>
      </c>
      <c r="L44" s="52" t="str">
        <f t="array" ref="L44">IFERROR(VLOOKUP(INDEX('8- Politicas de admiistracion'!$B$16:$F$64,MATCH('5- Identificación de Riesgos'!J44,'8- Politicas de admiistracion'!$C$16:$C$64,0),1),'8- Politicas de admiistracion'!$B$16:$F$64,5,FALSE),"")</f>
        <v/>
      </c>
      <c r="M44" s="306"/>
      <c r="N44" s="306"/>
      <c r="O44" s="309"/>
      <c r="P44" s="154"/>
      <c r="Q44" s="154"/>
      <c r="R44" s="154"/>
      <c r="S44" s="154"/>
      <c r="T44" s="154"/>
      <c r="U44" s="154"/>
      <c r="V44" s="154"/>
      <c r="W44" s="154"/>
      <c r="X44" s="154"/>
      <c r="Y44" s="154"/>
      <c r="Z44" s="154"/>
      <c r="AA44" s="154"/>
      <c r="AB44" s="154"/>
      <c r="AC44" s="154"/>
      <c r="AD44" s="154"/>
      <c r="AE44" s="154"/>
      <c r="AF44" s="154"/>
      <c r="AG44" s="154"/>
      <c r="AH44" s="154"/>
      <c r="AI44" s="154"/>
      <c r="AJ44" s="154"/>
      <c r="AK44" s="154"/>
    </row>
    <row r="45" spans="1:37" ht="12.75" customHeight="1">
      <c r="A45" s="306"/>
      <c r="B45" s="306"/>
      <c r="C45" s="306"/>
      <c r="D45" s="49" t="s">
        <v>307</v>
      </c>
      <c r="E45" s="306"/>
      <c r="F45" s="306"/>
      <c r="G45" s="306"/>
      <c r="H45" s="306"/>
      <c r="I45" s="50"/>
      <c r="J45" s="50"/>
      <c r="K45" s="51" t="str">
        <f t="array" ref="K45">IFERROR(CONCATENATE(INDEX('8- Politicas de admiistracion'!$B$16:$F$53,MATCH('5- Identificación de Riesgos'!J45,'8- Politicas de admiistracion'!$C$16:$C$54,0),1)," - ",L45),"")</f>
        <v/>
      </c>
      <c r="L45" s="52" t="str">
        <f t="array" ref="L45">IFERROR(VLOOKUP(INDEX('8- Politicas de admiistracion'!$B$16:$F$64,MATCH('5- Identificación de Riesgos'!J45,'8- Politicas de admiistracion'!$C$16:$C$64,0),1),'8- Politicas de admiistracion'!$B$16:$F$64,5,FALSE),"")</f>
        <v/>
      </c>
      <c r="M45" s="306"/>
      <c r="N45" s="306"/>
      <c r="O45" s="309"/>
      <c r="P45" s="154"/>
      <c r="Q45" s="154"/>
      <c r="R45" s="154"/>
      <c r="S45" s="154"/>
      <c r="T45" s="154"/>
      <c r="U45" s="154"/>
      <c r="V45" s="154"/>
      <c r="W45" s="154"/>
      <c r="X45" s="154"/>
      <c r="Y45" s="154"/>
      <c r="Z45" s="154"/>
      <c r="AA45" s="154"/>
      <c r="AB45" s="154"/>
      <c r="AC45" s="154"/>
      <c r="AD45" s="154"/>
      <c r="AE45" s="154"/>
      <c r="AF45" s="154"/>
      <c r="AG45" s="154"/>
      <c r="AH45" s="154"/>
      <c r="AI45" s="154"/>
      <c r="AJ45" s="154"/>
      <c r="AK45" s="154"/>
    </row>
    <row r="46" spans="1:37" ht="12.75" customHeight="1">
      <c r="A46" s="306"/>
      <c r="B46" s="306"/>
      <c r="C46" s="306"/>
      <c r="D46" s="53"/>
      <c r="E46" s="306"/>
      <c r="F46" s="306"/>
      <c r="G46" s="306"/>
      <c r="H46" s="306"/>
      <c r="I46" s="50"/>
      <c r="J46" s="50"/>
      <c r="K46" s="51" t="str">
        <f t="array" ref="K46">IFERROR(CONCATENATE(INDEX('8- Politicas de admiistracion'!$B$16:$F$53,MATCH('5- Identificación de Riesgos'!J46,'8- Politicas de admiistracion'!$C$16:$C$54,0),1)," - ",L46),"")</f>
        <v/>
      </c>
      <c r="L46" s="52" t="str">
        <f t="array" ref="L46">IFERROR(VLOOKUP(INDEX('8- Politicas de admiistracion'!$B$16:$F$64,MATCH('5- Identificación de Riesgos'!J46,'8- Politicas de admiistracion'!$C$16:$C$64,0),1),'8- Politicas de admiistracion'!$B$16:$F$64,5,FALSE),"")</f>
        <v/>
      </c>
      <c r="M46" s="306"/>
      <c r="N46" s="306"/>
      <c r="O46" s="309"/>
      <c r="P46" s="154"/>
      <c r="Q46" s="154"/>
      <c r="R46" s="154"/>
      <c r="S46" s="154"/>
      <c r="T46" s="154"/>
      <c r="U46" s="154"/>
      <c r="V46" s="154"/>
      <c r="W46" s="154"/>
      <c r="X46" s="154"/>
      <c r="Y46" s="154"/>
      <c r="Z46" s="154"/>
      <c r="AA46" s="154"/>
      <c r="AB46" s="154"/>
      <c r="AC46" s="154"/>
      <c r="AD46" s="154"/>
      <c r="AE46" s="154"/>
      <c r="AF46" s="154"/>
      <c r="AG46" s="154"/>
      <c r="AH46" s="154"/>
      <c r="AI46" s="154"/>
      <c r="AJ46" s="154"/>
      <c r="AK46" s="154"/>
    </row>
    <row r="47" spans="1:37" ht="12.75" customHeight="1">
      <c r="A47" s="306"/>
      <c r="B47" s="306"/>
      <c r="C47" s="306"/>
      <c r="D47" s="49"/>
      <c r="E47" s="306"/>
      <c r="F47" s="306"/>
      <c r="G47" s="306"/>
      <c r="H47" s="306"/>
      <c r="I47" s="50"/>
      <c r="J47" s="50"/>
      <c r="K47" s="51" t="str">
        <f t="array" ref="K47">IFERROR(CONCATENATE(INDEX('8- Politicas de admiistracion'!$B$16:$F$53,MATCH('5- Identificación de Riesgos'!J47,'8- Politicas de admiistracion'!$C$16:$C$54,0),1)," - ",L47),"")</f>
        <v/>
      </c>
      <c r="L47" s="52" t="str">
        <f t="array" ref="L47">IFERROR(VLOOKUP(INDEX('8- Politicas de admiistracion'!$B$16:$F$64,MATCH('5- Identificación de Riesgos'!J47,'8- Politicas de admiistracion'!$C$16:$C$64,0),1),'8- Politicas de admiistracion'!$B$16:$F$64,5,FALSE),"")</f>
        <v/>
      </c>
      <c r="M47" s="306"/>
      <c r="N47" s="306"/>
      <c r="O47" s="309"/>
      <c r="P47" s="154"/>
      <c r="Q47" s="154"/>
      <c r="R47" s="154"/>
      <c r="S47" s="154"/>
      <c r="T47" s="154"/>
      <c r="U47" s="154"/>
      <c r="V47" s="154"/>
      <c r="W47" s="154"/>
      <c r="X47" s="154"/>
      <c r="Y47" s="154"/>
      <c r="Z47" s="154"/>
      <c r="AA47" s="154"/>
      <c r="AB47" s="154"/>
      <c r="AC47" s="154"/>
      <c r="AD47" s="154"/>
      <c r="AE47" s="154"/>
      <c r="AF47" s="154"/>
      <c r="AG47" s="154"/>
      <c r="AH47" s="154"/>
      <c r="AI47" s="154"/>
      <c r="AJ47" s="154"/>
      <c r="AK47" s="154"/>
    </row>
    <row r="48" spans="1:37" ht="12.75" customHeight="1">
      <c r="A48" s="306"/>
      <c r="B48" s="306"/>
      <c r="C48" s="306"/>
      <c r="D48" s="49"/>
      <c r="E48" s="306"/>
      <c r="F48" s="306"/>
      <c r="G48" s="306"/>
      <c r="H48" s="306"/>
      <c r="I48" s="50"/>
      <c r="J48" s="50"/>
      <c r="K48" s="51" t="str">
        <f t="array" ref="K48">IFERROR(CONCATENATE(INDEX('8- Politicas de admiistracion'!$B$16:$F$53,MATCH('5- Identificación de Riesgos'!J48,'8- Politicas de admiistracion'!$C$16:$C$54,0),1)," - ",L48),"")</f>
        <v/>
      </c>
      <c r="L48" s="52" t="str">
        <f t="array" ref="L48">IFERROR(VLOOKUP(INDEX('8- Politicas de admiistracion'!$B$16:$F$64,MATCH('5- Identificación de Riesgos'!J48,'8- Politicas de admiistracion'!$C$16:$C$64,0),1),'8- Politicas de admiistracion'!$B$16:$F$64,5,FALSE),"")</f>
        <v/>
      </c>
      <c r="M48" s="306"/>
      <c r="N48" s="306"/>
      <c r="O48" s="309"/>
      <c r="P48" s="154"/>
      <c r="Q48" s="154"/>
      <c r="R48" s="154"/>
      <c r="S48" s="154"/>
      <c r="T48" s="154"/>
      <c r="U48" s="154"/>
      <c r="V48" s="154"/>
      <c r="W48" s="154"/>
      <c r="X48" s="154"/>
      <c r="Y48" s="154"/>
      <c r="Z48" s="154"/>
      <c r="AA48" s="154"/>
      <c r="AB48" s="154"/>
      <c r="AC48" s="154"/>
      <c r="AD48" s="154"/>
      <c r="AE48" s="154"/>
      <c r="AF48" s="154"/>
      <c r="AG48" s="154"/>
      <c r="AH48" s="154"/>
      <c r="AI48" s="154"/>
      <c r="AJ48" s="154"/>
      <c r="AK48" s="154"/>
    </row>
    <row r="49" spans="1:37" ht="12.75" customHeight="1">
      <c r="A49" s="307"/>
      <c r="B49" s="307"/>
      <c r="C49" s="307"/>
      <c r="D49" s="49"/>
      <c r="E49" s="307"/>
      <c r="F49" s="307"/>
      <c r="G49" s="307"/>
      <c r="H49" s="307"/>
      <c r="I49" s="50"/>
      <c r="J49" s="50"/>
      <c r="K49" s="51" t="str">
        <f t="array" ref="K49">IFERROR(CONCATENATE(INDEX('8- Politicas de admiistracion'!$B$16:$F$53,MATCH('5- Identificación de Riesgos'!J49,'8- Politicas de admiistracion'!$C$16:$C$54,0),1)," - ",L49),"")</f>
        <v/>
      </c>
      <c r="L49" s="52" t="str">
        <f t="array" ref="L49">IFERROR(VLOOKUP(INDEX('8- Politicas de admiistracion'!$B$16:$F$64,MATCH('5- Identificación de Riesgos'!J49,'8- Politicas de admiistracion'!$C$16:$C$64,0),1),'8- Politicas de admiistracion'!$B$16:$F$64,5,FALSE),"")</f>
        <v/>
      </c>
      <c r="M49" s="307"/>
      <c r="N49" s="307"/>
      <c r="O49" s="310"/>
      <c r="P49" s="154"/>
      <c r="Q49" s="154"/>
      <c r="R49" s="154"/>
      <c r="S49" s="154"/>
      <c r="T49" s="154"/>
      <c r="U49" s="154"/>
      <c r="V49" s="154"/>
      <c r="W49" s="154"/>
      <c r="X49" s="154"/>
      <c r="Y49" s="154"/>
      <c r="Z49" s="154"/>
      <c r="AA49" s="154"/>
      <c r="AB49" s="154"/>
      <c r="AC49" s="154"/>
      <c r="AD49" s="154"/>
      <c r="AE49" s="154"/>
      <c r="AF49" s="154"/>
      <c r="AG49" s="154"/>
      <c r="AH49" s="154"/>
      <c r="AI49" s="154"/>
      <c r="AJ49" s="154"/>
      <c r="AK49" s="154"/>
    </row>
    <row r="50" spans="1:37" ht="27.75" customHeight="1">
      <c r="A50" s="305">
        <v>5</v>
      </c>
      <c r="B50" s="330" t="s">
        <v>308</v>
      </c>
      <c r="C50" s="330" t="s">
        <v>309</v>
      </c>
      <c r="D50" s="49" t="s">
        <v>310</v>
      </c>
      <c r="E50" s="305">
        <v>365</v>
      </c>
      <c r="F50" s="305">
        <v>0</v>
      </c>
      <c r="G50" s="316">
        <f>+F50/E50</f>
        <v>0</v>
      </c>
      <c r="H50" s="305" t="str">
        <f>CONCATENATE(IF(G50&lt;='8- Politicas de admiistracion'!$D$6,'8- Politicas de admiistracion'!$B$6,IF(G50&lt;='8- Politicas de admiistracion'!$D$7,'8- Politicas de admiistracion'!$B$7,IF(G50&lt;='8- Politicas de admiistracion'!$D$8,'8- Politicas de admiistracion'!$B$8,IF(G50&lt;='8- Politicas de admiistracion'!$D$9,'8- Politicas de admiistracion'!$B$9,IF(G50&lt;='8- Politicas de admiistracion'!$D$10,'8- Politicas de admiistracion'!$B$10,"Probabilidad no valida")))))," - ",VLOOKUP(IF(G50&lt;='8- Politicas de admiistracion'!$D$6,'8- Politicas de admiistracion'!$B$6,IF(G50&lt;='8- Politicas de admiistracion'!$D$7,'8- Politicas de admiistracion'!$B$7,IF(G50&lt;='8- Politicas de admiistracion'!$D$8,'8- Politicas de admiistracion'!$B$8,IF(G50&lt;='8- Politicas de admiistracion'!$D$9,'8- Politicas de admiistracion'!$B$9,IF(G50&lt;='8- Politicas de admiistracion'!$D$10,'8- Politicas de admiistracion'!$B$10,"Probabilidad no valida"))))),'8- Politicas de admiistracion'!$B$6:$F$10,5,FALSE))</f>
        <v>Muy Baja - 1</v>
      </c>
      <c r="I50" s="50" t="s">
        <v>278</v>
      </c>
      <c r="J50" s="50" t="s">
        <v>311</v>
      </c>
      <c r="K50" s="51" t="str">
        <f t="array" ref="K50">IFERROR(CONCATENATE(INDEX('8- Politicas de admiistracion'!$B$16:$F$53,MATCH('5- Identificación de Riesgos'!J50,'8- Politicas de admiistracion'!$C$16:$C$54,0),1)," - ",L50),"")</f>
        <v>Menor - 2</v>
      </c>
      <c r="L50" s="52">
        <f t="array" ref="L50">IFERROR(VLOOKUP(INDEX('8- Politicas de admiistracion'!$B$16:$F$64,MATCH('5- Identificación de Riesgos'!J50,'8- Politicas de admiistracion'!$C$16:$C$64,0),1),'8- Politicas de admiistracion'!$B$16:$F$64,5,FALSE),"")</f>
        <v>2</v>
      </c>
      <c r="M50" s="305" t="str">
        <f t="array" ref="M50">IFERROR(CONCATENATE(INDEX('8- Politicas de admiistracion'!$B$16:$F$53,MATCH(ROUND(AVERAGE(L50:L59),0),'8- Politicas de admiistracion'!$F$16:$F$53,0),1)," - ",ROUND(AVERAGE(L50:L59),0)),"")</f>
        <v>Menor - 2</v>
      </c>
      <c r="N50" s="305" t="str">
        <f>IFERROR(CONCATENATE(VLOOKUP((LEFT(H50,LEN(H50)-4)&amp;LEFT(M50,LEN(M50)-4)),'9- Matriz de Calor '!$D$17:$E$41,2,0)," - ",RIGHT(H50,1)*RIGHT(M50,1)),"")</f>
        <v>Bajo - 2</v>
      </c>
      <c r="O50" s="308">
        <f>RIGHT(H50,1)*RIGHT(M50,1)</f>
        <v>2</v>
      </c>
      <c r="P50" s="54"/>
      <c r="Q50" s="54"/>
      <c r="R50" s="54"/>
      <c r="S50" s="54"/>
      <c r="T50" s="54"/>
      <c r="U50" s="54"/>
      <c r="V50" s="54"/>
      <c r="W50" s="54"/>
      <c r="X50" s="54"/>
      <c r="Y50" s="54"/>
      <c r="Z50" s="54"/>
      <c r="AA50" s="54"/>
      <c r="AB50" s="54"/>
      <c r="AC50" s="54"/>
      <c r="AD50" s="54"/>
      <c r="AE50" s="54"/>
      <c r="AF50" s="54"/>
      <c r="AG50" s="54"/>
      <c r="AH50" s="54"/>
      <c r="AI50" s="54"/>
      <c r="AJ50" s="54"/>
      <c r="AK50" s="54"/>
    </row>
    <row r="51" spans="1:37" ht="27" customHeight="1">
      <c r="A51" s="306"/>
      <c r="B51" s="306"/>
      <c r="C51" s="306"/>
      <c r="D51" s="49" t="s">
        <v>312</v>
      </c>
      <c r="E51" s="306"/>
      <c r="F51" s="306"/>
      <c r="G51" s="306"/>
      <c r="H51" s="306"/>
      <c r="I51" s="50"/>
      <c r="J51" s="50"/>
      <c r="K51" s="51" t="str">
        <f t="array" ref="K51">IFERROR(CONCATENATE(INDEX('8- Politicas de admiistracion'!$B$16:$F$53,MATCH('5- Identificación de Riesgos'!J51,'8- Politicas de admiistracion'!$C$16:$C$54,0),1)," - ",L51),"")</f>
        <v/>
      </c>
      <c r="L51" s="52" t="str">
        <f t="array" ref="L51">IFERROR(VLOOKUP(INDEX('8- Politicas de admiistracion'!$B$16:$F$64,MATCH('5- Identificación de Riesgos'!J51,'8- Politicas de admiistracion'!$C$16:$C$64,0),1),'8- Politicas de admiistracion'!$B$16:$F$64,5,FALSE),"")</f>
        <v/>
      </c>
      <c r="M51" s="306"/>
      <c r="N51" s="306"/>
      <c r="O51" s="309"/>
      <c r="P51" s="54"/>
      <c r="Q51" s="54"/>
      <c r="R51" s="54"/>
      <c r="S51" s="54"/>
      <c r="T51" s="54"/>
      <c r="U51" s="54"/>
      <c r="V51" s="54"/>
      <c r="W51" s="54"/>
      <c r="X51" s="54"/>
      <c r="Y51" s="54"/>
      <c r="Z51" s="54"/>
      <c r="AA51" s="54"/>
      <c r="AB51" s="54"/>
      <c r="AC51" s="54"/>
      <c r="AD51" s="54"/>
      <c r="AE51" s="54"/>
      <c r="AF51" s="54"/>
      <c r="AG51" s="54"/>
      <c r="AH51" s="54"/>
      <c r="AI51" s="54"/>
      <c r="AJ51" s="54"/>
      <c r="AK51" s="54"/>
    </row>
    <row r="52" spans="1:37" ht="25.5" customHeight="1">
      <c r="A52" s="306"/>
      <c r="B52" s="306"/>
      <c r="C52" s="306"/>
      <c r="D52" s="49" t="s">
        <v>313</v>
      </c>
      <c r="E52" s="306"/>
      <c r="F52" s="306"/>
      <c r="G52" s="306"/>
      <c r="H52" s="306"/>
      <c r="I52" s="50"/>
      <c r="J52" s="50"/>
      <c r="K52" s="51" t="str">
        <f t="array" ref="K52">IFERROR(CONCATENATE(INDEX('8- Politicas de admiistracion'!$B$16:$F$53,MATCH('5- Identificación de Riesgos'!J52,'8- Politicas de admiistracion'!$C$16:$C$54,0),1)," - ",L52),"")</f>
        <v/>
      </c>
      <c r="L52" s="52" t="str">
        <f t="array" ref="L52">IFERROR(VLOOKUP(INDEX('8- Politicas de admiistracion'!$B$16:$F$64,MATCH('5- Identificación de Riesgos'!J52,'8- Politicas de admiistracion'!$C$16:$C$64,0),1),'8- Politicas de admiistracion'!$B$16:$F$64,5,FALSE),"")</f>
        <v/>
      </c>
      <c r="M52" s="306"/>
      <c r="N52" s="306"/>
      <c r="O52" s="309"/>
      <c r="P52" s="54"/>
      <c r="Q52" s="54"/>
      <c r="R52" s="54"/>
      <c r="S52" s="54"/>
      <c r="T52" s="54"/>
      <c r="U52" s="54"/>
      <c r="V52" s="54"/>
      <c r="W52" s="54"/>
      <c r="X52" s="54"/>
      <c r="Y52" s="54"/>
      <c r="Z52" s="54"/>
      <c r="AA52" s="54"/>
      <c r="AB52" s="54"/>
      <c r="AC52" s="54"/>
      <c r="AD52" s="54"/>
      <c r="AE52" s="54"/>
      <c r="AF52" s="54"/>
      <c r="AG52" s="54"/>
      <c r="AH52" s="54"/>
      <c r="AI52" s="54"/>
      <c r="AJ52" s="54"/>
      <c r="AK52" s="54"/>
    </row>
    <row r="53" spans="1:37" ht="27.75" customHeight="1">
      <c r="A53" s="306"/>
      <c r="B53" s="306"/>
      <c r="C53" s="306"/>
      <c r="D53" s="49" t="s">
        <v>314</v>
      </c>
      <c r="E53" s="306"/>
      <c r="F53" s="306"/>
      <c r="G53" s="306"/>
      <c r="H53" s="306"/>
      <c r="I53" s="50"/>
      <c r="J53" s="50"/>
      <c r="K53" s="51" t="str">
        <f t="array" ref="K53">IFERROR(CONCATENATE(INDEX('8- Politicas de admiistracion'!$B$16:$F$53,MATCH('5- Identificación de Riesgos'!J53,'8- Politicas de admiistracion'!$C$16:$C$54,0),1)," - ",L53),"")</f>
        <v/>
      </c>
      <c r="L53" s="52" t="str">
        <f t="array" ref="L53">IFERROR(VLOOKUP(INDEX('8- Politicas de admiistracion'!$B$16:$F$64,MATCH('5- Identificación de Riesgos'!J53,'8- Politicas de admiistracion'!$C$16:$C$64,0),1),'8- Politicas de admiistracion'!$B$16:$F$64,5,FALSE),"")</f>
        <v/>
      </c>
      <c r="M53" s="306"/>
      <c r="N53" s="306"/>
      <c r="O53" s="309"/>
      <c r="P53" s="54"/>
      <c r="Q53" s="54"/>
      <c r="R53" s="54"/>
      <c r="S53" s="54"/>
      <c r="T53" s="54"/>
      <c r="U53" s="54"/>
      <c r="V53" s="54"/>
      <c r="W53" s="54"/>
      <c r="X53" s="54"/>
      <c r="Y53" s="54"/>
      <c r="Z53" s="54"/>
      <c r="AA53" s="54"/>
      <c r="AB53" s="54"/>
      <c r="AC53" s="54"/>
      <c r="AD53" s="54"/>
      <c r="AE53" s="54"/>
      <c r="AF53" s="54"/>
      <c r="AG53" s="54"/>
      <c r="AH53" s="54"/>
      <c r="AI53" s="54"/>
      <c r="AJ53" s="54"/>
      <c r="AK53" s="54"/>
    </row>
    <row r="54" spans="1:37" ht="26.25" customHeight="1">
      <c r="A54" s="306"/>
      <c r="B54" s="306"/>
      <c r="C54" s="306"/>
      <c r="D54" s="49" t="s">
        <v>315</v>
      </c>
      <c r="E54" s="306"/>
      <c r="F54" s="306"/>
      <c r="G54" s="306"/>
      <c r="H54" s="306"/>
      <c r="I54" s="50"/>
      <c r="J54" s="50"/>
      <c r="K54" s="51" t="str">
        <f t="array" ref="K54">IFERROR(CONCATENATE(INDEX('8- Politicas de admiistracion'!$B$16:$F$53,MATCH('5- Identificación de Riesgos'!J54,'8- Politicas de admiistracion'!$C$16:$C$54,0),1)," - ",L54),"")</f>
        <v/>
      </c>
      <c r="L54" s="52" t="str">
        <f t="array" ref="L54">IFERROR(VLOOKUP(INDEX('8- Politicas de admiistracion'!$B$16:$F$64,MATCH('5- Identificación de Riesgos'!J54,'8- Politicas de admiistracion'!$C$16:$C$64,0),1),'8- Politicas de admiistracion'!$B$16:$F$64,5,FALSE),"")</f>
        <v/>
      </c>
      <c r="M54" s="306"/>
      <c r="N54" s="306"/>
      <c r="O54" s="309"/>
      <c r="P54" s="54"/>
      <c r="Q54" s="54"/>
      <c r="R54" s="54"/>
      <c r="S54" s="54"/>
      <c r="T54" s="54"/>
      <c r="U54" s="54"/>
      <c r="V54" s="54"/>
      <c r="W54" s="54"/>
      <c r="X54" s="54"/>
      <c r="Y54" s="54"/>
      <c r="Z54" s="54"/>
      <c r="AA54" s="54"/>
      <c r="AB54" s="54"/>
      <c r="AC54" s="54"/>
      <c r="AD54" s="54"/>
      <c r="AE54" s="54"/>
      <c r="AF54" s="54"/>
      <c r="AG54" s="54"/>
      <c r="AH54" s="54"/>
      <c r="AI54" s="54"/>
      <c r="AJ54" s="54"/>
      <c r="AK54" s="54"/>
    </row>
    <row r="55" spans="1:37" ht="12.75" customHeight="1">
      <c r="A55" s="306"/>
      <c r="B55" s="306"/>
      <c r="C55" s="306"/>
      <c r="D55" s="49"/>
      <c r="E55" s="306"/>
      <c r="F55" s="306"/>
      <c r="G55" s="306"/>
      <c r="H55" s="306"/>
      <c r="I55" s="50"/>
      <c r="J55" s="50"/>
      <c r="K55" s="51" t="str">
        <f t="array" ref="K55">IFERROR(CONCATENATE(INDEX('8- Politicas de admiistracion'!$B$16:$F$53,MATCH('5- Identificación de Riesgos'!J55,'8- Politicas de admiistracion'!$C$16:$C$54,0),1)," - ",L55),"")</f>
        <v/>
      </c>
      <c r="L55" s="52" t="str">
        <f t="array" ref="L55">IFERROR(VLOOKUP(INDEX('8- Politicas de admiistracion'!$B$16:$F$64,MATCH('5- Identificación de Riesgos'!J55,'8- Politicas de admiistracion'!$C$16:$C$64,0),1),'8- Politicas de admiistracion'!$B$16:$F$64,5,FALSE),"")</f>
        <v/>
      </c>
      <c r="M55" s="306"/>
      <c r="N55" s="306"/>
      <c r="O55" s="309"/>
      <c r="P55" s="54"/>
      <c r="Q55" s="54"/>
      <c r="R55" s="54"/>
      <c r="S55" s="54"/>
      <c r="T55" s="54"/>
      <c r="U55" s="54"/>
      <c r="V55" s="54"/>
      <c r="W55" s="54"/>
      <c r="X55" s="54"/>
      <c r="Y55" s="54"/>
      <c r="Z55" s="54"/>
      <c r="AA55" s="54"/>
      <c r="AB55" s="54"/>
      <c r="AC55" s="54"/>
      <c r="AD55" s="54"/>
      <c r="AE55" s="54"/>
      <c r="AF55" s="54"/>
      <c r="AG55" s="54"/>
      <c r="AH55" s="54"/>
      <c r="AI55" s="54"/>
      <c r="AJ55" s="54"/>
      <c r="AK55" s="54"/>
    </row>
    <row r="56" spans="1:37" ht="12.75" customHeight="1">
      <c r="A56" s="306"/>
      <c r="B56" s="306"/>
      <c r="C56" s="306"/>
      <c r="D56" s="53"/>
      <c r="E56" s="306"/>
      <c r="F56" s="306"/>
      <c r="G56" s="306"/>
      <c r="H56" s="306"/>
      <c r="I56" s="50"/>
      <c r="J56" s="50"/>
      <c r="K56" s="51" t="str">
        <f t="array" ref="K56">IFERROR(CONCATENATE(INDEX('8- Politicas de admiistracion'!$B$16:$F$53,MATCH('5- Identificación de Riesgos'!J56,'8- Politicas de admiistracion'!$C$16:$C$54,0),1)," - ",L56),"")</f>
        <v/>
      </c>
      <c r="L56" s="52" t="str">
        <f t="array" ref="L56">IFERROR(VLOOKUP(INDEX('8- Politicas de admiistracion'!$B$16:$F$64,MATCH('5- Identificación de Riesgos'!J56,'8- Politicas de admiistracion'!$C$16:$C$64,0),1),'8- Politicas de admiistracion'!$B$16:$F$64,5,FALSE),"")</f>
        <v/>
      </c>
      <c r="M56" s="306"/>
      <c r="N56" s="306"/>
      <c r="O56" s="309"/>
      <c r="P56" s="54"/>
      <c r="Q56" s="54"/>
      <c r="R56" s="54"/>
      <c r="S56" s="54"/>
      <c r="T56" s="54"/>
      <c r="U56" s="54"/>
      <c r="V56" s="54"/>
      <c r="W56" s="54"/>
      <c r="X56" s="54"/>
      <c r="Y56" s="54"/>
      <c r="Z56" s="54"/>
      <c r="AA56" s="54"/>
      <c r="AB56" s="54"/>
      <c r="AC56" s="54"/>
      <c r="AD56" s="54"/>
      <c r="AE56" s="54"/>
      <c r="AF56" s="54"/>
      <c r="AG56" s="54"/>
      <c r="AH56" s="54"/>
      <c r="AI56" s="54"/>
      <c r="AJ56" s="54"/>
      <c r="AK56" s="54"/>
    </row>
    <row r="57" spans="1:37" ht="12.75" customHeight="1">
      <c r="A57" s="306"/>
      <c r="B57" s="306"/>
      <c r="C57" s="306"/>
      <c r="D57" s="49"/>
      <c r="E57" s="306"/>
      <c r="F57" s="306"/>
      <c r="G57" s="306"/>
      <c r="H57" s="306"/>
      <c r="I57" s="50"/>
      <c r="J57" s="50"/>
      <c r="K57" s="51" t="str">
        <f t="array" ref="K57">IFERROR(CONCATENATE(INDEX('8- Politicas de admiistracion'!$B$16:$F$53,MATCH('5- Identificación de Riesgos'!J57,'8- Politicas de admiistracion'!$C$16:$C$54,0),1)," - ",L57),"")</f>
        <v/>
      </c>
      <c r="L57" s="52" t="str">
        <f t="array" ref="L57">IFERROR(VLOOKUP(INDEX('8- Politicas de admiistracion'!$B$16:$F$64,MATCH('5- Identificación de Riesgos'!J57,'8- Politicas de admiistracion'!$C$16:$C$64,0),1),'8- Politicas de admiistracion'!$B$16:$F$64,5,FALSE),"")</f>
        <v/>
      </c>
      <c r="M57" s="306"/>
      <c r="N57" s="306"/>
      <c r="O57" s="309"/>
      <c r="P57" s="54"/>
      <c r="Q57" s="54"/>
      <c r="R57" s="54"/>
      <c r="S57" s="54"/>
      <c r="T57" s="54"/>
      <c r="U57" s="54"/>
      <c r="V57" s="54"/>
      <c r="W57" s="54"/>
      <c r="X57" s="54"/>
      <c r="Y57" s="54"/>
      <c r="Z57" s="54"/>
      <c r="AA57" s="54"/>
      <c r="AB57" s="54"/>
      <c r="AC57" s="54"/>
      <c r="AD57" s="54"/>
      <c r="AE57" s="54"/>
      <c r="AF57" s="54"/>
      <c r="AG57" s="54"/>
      <c r="AH57" s="54"/>
      <c r="AI57" s="54"/>
      <c r="AJ57" s="54"/>
      <c r="AK57" s="54"/>
    </row>
    <row r="58" spans="1:37" ht="12.75" customHeight="1">
      <c r="A58" s="306"/>
      <c r="B58" s="306"/>
      <c r="C58" s="306"/>
      <c r="D58" s="49"/>
      <c r="E58" s="306"/>
      <c r="F58" s="306"/>
      <c r="G58" s="306"/>
      <c r="H58" s="306"/>
      <c r="I58" s="50"/>
      <c r="J58" s="50"/>
      <c r="K58" s="51" t="str">
        <f t="array" ref="K58">IFERROR(CONCATENATE(INDEX('8- Politicas de admiistracion'!$B$16:$F$53,MATCH('5- Identificación de Riesgos'!J58,'8- Politicas de admiistracion'!$C$16:$C$54,0),1)," - ",L58),"")</f>
        <v/>
      </c>
      <c r="L58" s="52" t="str">
        <f t="array" ref="L58">IFERROR(VLOOKUP(INDEX('8- Politicas de admiistracion'!$B$16:$F$64,MATCH('5- Identificación de Riesgos'!J58,'8- Politicas de admiistracion'!$C$16:$C$64,0),1),'8- Politicas de admiistracion'!$B$16:$F$64,5,FALSE),"")</f>
        <v/>
      </c>
      <c r="M58" s="306"/>
      <c r="N58" s="306"/>
      <c r="O58" s="309"/>
      <c r="P58" s="54"/>
      <c r="Q58" s="54"/>
      <c r="R58" s="54"/>
      <c r="S58" s="54"/>
      <c r="T58" s="54"/>
      <c r="U58" s="54"/>
      <c r="V58" s="54"/>
      <c r="W58" s="54"/>
      <c r="X58" s="54"/>
      <c r="Y58" s="54"/>
      <c r="Z58" s="54"/>
      <c r="AA58" s="54"/>
      <c r="AB58" s="54"/>
      <c r="AC58" s="54"/>
      <c r="AD58" s="54"/>
      <c r="AE58" s="54"/>
      <c r="AF58" s="54"/>
      <c r="AG58" s="54"/>
      <c r="AH58" s="54"/>
      <c r="AI58" s="54"/>
      <c r="AJ58" s="54"/>
      <c r="AK58" s="54"/>
    </row>
    <row r="59" spans="1:37" ht="12.75" customHeight="1">
      <c r="A59" s="307"/>
      <c r="B59" s="307"/>
      <c r="C59" s="307"/>
      <c r="D59" s="49"/>
      <c r="E59" s="307"/>
      <c r="F59" s="307"/>
      <c r="G59" s="307"/>
      <c r="H59" s="307"/>
      <c r="I59" s="50"/>
      <c r="J59" s="50"/>
      <c r="K59" s="51" t="str">
        <f t="array" ref="K59">IFERROR(CONCATENATE(INDEX('8- Politicas de admiistracion'!$B$16:$F$53,MATCH('5- Identificación de Riesgos'!J59,'8- Politicas de admiistracion'!$C$16:$C$54,0),1)," - ",L59),"")</f>
        <v/>
      </c>
      <c r="L59" s="52" t="str">
        <f t="array" ref="L59">IFERROR(VLOOKUP(INDEX('8- Politicas de admiistracion'!$B$16:$F$64,MATCH('5- Identificación de Riesgos'!J59,'8- Politicas de admiistracion'!$C$16:$C$64,0),1),'8- Politicas de admiistracion'!$B$16:$F$64,5,FALSE),"")</f>
        <v/>
      </c>
      <c r="M59" s="307"/>
      <c r="N59" s="307"/>
      <c r="O59" s="310"/>
      <c r="P59" s="54"/>
      <c r="Q59" s="54"/>
      <c r="R59" s="54"/>
      <c r="S59" s="54"/>
      <c r="T59" s="54"/>
      <c r="U59" s="54"/>
      <c r="V59" s="54"/>
      <c r="W59" s="54"/>
      <c r="X59" s="54"/>
      <c r="Y59" s="54"/>
      <c r="Z59" s="54"/>
      <c r="AA59" s="54"/>
      <c r="AB59" s="54"/>
      <c r="AC59" s="54"/>
      <c r="AD59" s="54"/>
      <c r="AE59" s="54"/>
      <c r="AF59" s="54"/>
      <c r="AG59" s="54"/>
      <c r="AH59" s="54"/>
      <c r="AI59" s="54"/>
      <c r="AJ59" s="54"/>
      <c r="AK59" s="54"/>
    </row>
    <row r="60" spans="1:37" ht="49.5" customHeight="1">
      <c r="A60" s="305">
        <v>6</v>
      </c>
      <c r="B60" s="305" t="s">
        <v>316</v>
      </c>
      <c r="C60" s="330" t="s">
        <v>317</v>
      </c>
      <c r="D60" s="49" t="s">
        <v>318</v>
      </c>
      <c r="E60" s="305">
        <v>200</v>
      </c>
      <c r="F60" s="305">
        <v>1</v>
      </c>
      <c r="G60" s="316">
        <f>+F60/E60</f>
        <v>5.0000000000000001E-3</v>
      </c>
      <c r="H60" s="305" t="str">
        <f>CONCATENATE(IF(G60&lt;='8- Politicas de admiistracion'!$D$6,'8- Politicas de admiistracion'!$B$6,IF(G60&lt;='8- Politicas de admiistracion'!$D$7,'8- Politicas de admiistracion'!$B$7,IF(G60&lt;='8- Politicas de admiistracion'!$D$8,'8- Politicas de admiistracion'!$B$8,IF(G60&lt;='8- Politicas de admiistracion'!$D$9,'8- Politicas de admiistracion'!$B$9,IF(G60&lt;='8- Politicas de admiistracion'!$D$10,'8- Politicas de admiistracion'!$B$10,"Probabilidad no valida")))))," - ",VLOOKUP(IF(G60&lt;='8- Politicas de admiistracion'!$D$6,'8- Politicas de admiistracion'!$B$6,IF(G60&lt;='8- Politicas de admiistracion'!$D$7,'8- Politicas de admiistracion'!$B$7,IF(G60&lt;='8- Politicas de admiistracion'!$D$8,'8- Politicas de admiistracion'!$B$8,IF(G60&lt;='8- Politicas de admiistracion'!$D$9,'8- Politicas de admiistracion'!$B$9,IF(G60&lt;='8- Politicas de admiistracion'!$D$10,'8- Politicas de admiistracion'!$B$10,"Probabilidad no valida"))))),'8- Politicas de admiistracion'!$B$6:$F$10,5,FALSE))</f>
        <v>Muy Baja - 1</v>
      </c>
      <c r="I60" s="50" t="s">
        <v>278</v>
      </c>
      <c r="J60" s="50" t="s">
        <v>319</v>
      </c>
      <c r="K60" s="51" t="str">
        <f t="array" ref="K60">IFERROR(CONCATENATE(INDEX('8- Politicas de admiistracion'!$B$16:$F$53,MATCH('5- Identificación de Riesgos'!J60,'8- Politicas de admiistracion'!$C$16:$C$54,0),1)," - ",L60),"")</f>
        <v>Mayor - 4</v>
      </c>
      <c r="L60" s="52">
        <f t="array" ref="L60">IFERROR(VLOOKUP(INDEX('8- Politicas de admiistracion'!$B$16:$F$64,MATCH('5- Identificación de Riesgos'!J60,'8- Politicas de admiistracion'!$C$16:$C$64,0),1),'8- Politicas de admiistracion'!$B$16:$F$64,5,FALSE),"")</f>
        <v>4</v>
      </c>
      <c r="M60" s="305" t="str">
        <f t="array" ref="M60">IFERROR(CONCATENATE(INDEX('8- Politicas de admiistracion'!$B$16:$F$53,MATCH(ROUND(AVERAGE(L60:L69),0),'8- Politicas de admiistracion'!$F$16:$F$53,0),1)," - ",ROUND(AVERAGE(L60:L69),0)),"")</f>
        <v>Mayor - 4</v>
      </c>
      <c r="N60" s="305" t="str">
        <f>IFERROR(CONCATENATE(VLOOKUP((LEFT(H60,LEN(H60)-4)&amp;LEFT(M60,LEN(M60)-4)),'9- Matriz de Calor '!$D$17:$E$41,2,0)," - ",RIGHT(H60,1)*RIGHT(M60,1)),"")</f>
        <v>Alto  - 4</v>
      </c>
      <c r="O60" s="55"/>
      <c r="P60" s="154"/>
      <c r="Q60" s="154"/>
      <c r="R60" s="154"/>
      <c r="S60" s="154"/>
      <c r="T60" s="154"/>
      <c r="U60" s="154"/>
      <c r="V60" s="154"/>
      <c r="W60" s="154"/>
      <c r="X60" s="154"/>
      <c r="Y60" s="154"/>
      <c r="Z60" s="154"/>
      <c r="AA60" s="154"/>
      <c r="AB60" s="154"/>
      <c r="AC60" s="154"/>
      <c r="AD60" s="154"/>
      <c r="AE60" s="154"/>
      <c r="AF60" s="154"/>
      <c r="AG60" s="154"/>
      <c r="AH60" s="154"/>
      <c r="AI60" s="154"/>
      <c r="AJ60" s="154"/>
      <c r="AK60" s="154"/>
    </row>
    <row r="61" spans="1:37" ht="49.5" customHeight="1">
      <c r="A61" s="306"/>
      <c r="B61" s="306"/>
      <c r="C61" s="306"/>
      <c r="D61" s="49" t="s">
        <v>320</v>
      </c>
      <c r="E61" s="306"/>
      <c r="F61" s="306"/>
      <c r="G61" s="306"/>
      <c r="H61" s="306"/>
      <c r="I61" s="50" t="s">
        <v>321</v>
      </c>
      <c r="J61" s="50" t="s">
        <v>322</v>
      </c>
      <c r="K61" s="51" t="str">
        <f t="array" ref="K61">IFERROR(CONCATENATE(INDEX('8- Politicas de admiistracion'!$B$16:$F$53,MATCH('5- Identificación de Riesgos'!J61,'8- Politicas de admiistracion'!$C$16:$C$54,0),1)," - ",L61),"")</f>
        <v>Moderado - 3</v>
      </c>
      <c r="L61" s="52">
        <f t="array" ref="L61">IFERROR(VLOOKUP(INDEX('8- Politicas de admiistracion'!$B$16:$F$64,MATCH('5- Identificación de Riesgos'!J61,'8- Politicas de admiistracion'!$C$16:$C$64,0),1),'8- Politicas de admiistracion'!$B$16:$F$64,5,FALSE),"")</f>
        <v>3</v>
      </c>
      <c r="M61" s="306"/>
      <c r="N61" s="306"/>
      <c r="O61" s="55"/>
      <c r="P61" s="154"/>
      <c r="Q61" s="154"/>
      <c r="R61" s="154"/>
      <c r="S61" s="154"/>
      <c r="T61" s="154"/>
      <c r="U61" s="154"/>
      <c r="V61" s="154"/>
      <c r="W61" s="154"/>
      <c r="X61" s="154"/>
      <c r="Y61" s="154"/>
      <c r="Z61" s="154"/>
      <c r="AA61" s="154"/>
      <c r="AB61" s="154"/>
      <c r="AC61" s="154"/>
      <c r="AD61" s="154"/>
      <c r="AE61" s="154"/>
      <c r="AF61" s="154"/>
      <c r="AG61" s="154"/>
      <c r="AH61" s="154"/>
      <c r="AI61" s="154"/>
      <c r="AJ61" s="154"/>
      <c r="AK61" s="154"/>
    </row>
    <row r="62" spans="1:37" ht="12.75" customHeight="1">
      <c r="A62" s="306"/>
      <c r="B62" s="306"/>
      <c r="C62" s="306"/>
      <c r="D62" s="49"/>
      <c r="E62" s="306"/>
      <c r="F62" s="306"/>
      <c r="G62" s="306"/>
      <c r="H62" s="306"/>
      <c r="I62" s="50"/>
      <c r="J62" s="50"/>
      <c r="K62" s="51" t="str">
        <f t="array" ref="K62">IFERROR(CONCATENATE(INDEX('8- Politicas de admiistracion'!$B$16:$F$53,MATCH('5- Identificación de Riesgos'!J62,'8- Politicas de admiistracion'!$C$16:$C$54,0),1)," - ",L62),"")</f>
        <v/>
      </c>
      <c r="L62" s="52" t="str">
        <f t="array" ref="L62">IFERROR(VLOOKUP(INDEX('8- Politicas de admiistracion'!$B$16:$F$64,MATCH('5- Identificación de Riesgos'!J62,'8- Politicas de admiistracion'!$C$16:$C$64,0),1),'8- Politicas de admiistracion'!$B$16:$F$64,5,FALSE),"")</f>
        <v/>
      </c>
      <c r="M62" s="306"/>
      <c r="N62" s="306"/>
      <c r="O62" s="55"/>
      <c r="P62" s="154"/>
      <c r="Q62" s="154"/>
      <c r="R62" s="154"/>
      <c r="S62" s="154"/>
      <c r="T62" s="154"/>
      <c r="U62" s="154"/>
      <c r="V62" s="154"/>
      <c r="W62" s="154"/>
      <c r="X62" s="154"/>
      <c r="Y62" s="154"/>
      <c r="Z62" s="154"/>
      <c r="AA62" s="154"/>
      <c r="AB62" s="154"/>
      <c r="AC62" s="154"/>
      <c r="AD62" s="154"/>
      <c r="AE62" s="154"/>
      <c r="AF62" s="154"/>
      <c r="AG62" s="154"/>
      <c r="AH62" s="154"/>
      <c r="AI62" s="154"/>
      <c r="AJ62" s="154"/>
      <c r="AK62" s="154"/>
    </row>
    <row r="63" spans="1:37" ht="12.75" customHeight="1">
      <c r="A63" s="306"/>
      <c r="B63" s="306"/>
      <c r="C63" s="306"/>
      <c r="D63" s="49"/>
      <c r="E63" s="306"/>
      <c r="F63" s="306"/>
      <c r="G63" s="306"/>
      <c r="H63" s="306"/>
      <c r="I63" s="50"/>
      <c r="J63" s="50"/>
      <c r="K63" s="51" t="str">
        <f t="array" ref="K63">IFERROR(CONCATENATE(INDEX('8- Politicas de admiistracion'!$B$16:$F$53,MATCH('5- Identificación de Riesgos'!J63,'8- Politicas de admiistracion'!$C$16:$C$54,0),1)," - ",L63),"")</f>
        <v/>
      </c>
      <c r="L63" s="52" t="str">
        <f t="array" ref="L63">IFERROR(VLOOKUP(INDEX('8- Politicas de admiistracion'!$B$16:$F$64,MATCH('5- Identificación de Riesgos'!J63,'8- Politicas de admiistracion'!$C$16:$C$64,0),1),'8- Politicas de admiistracion'!$B$16:$F$64,5,FALSE),"")</f>
        <v/>
      </c>
      <c r="M63" s="306"/>
      <c r="N63" s="306"/>
      <c r="O63" s="55"/>
      <c r="P63" s="154"/>
      <c r="Q63" s="154"/>
      <c r="R63" s="154"/>
      <c r="S63" s="154"/>
      <c r="T63" s="154"/>
      <c r="U63" s="154"/>
      <c r="V63" s="154"/>
      <c r="W63" s="154"/>
      <c r="X63" s="154"/>
      <c r="Y63" s="154"/>
      <c r="Z63" s="154"/>
      <c r="AA63" s="154"/>
      <c r="AB63" s="154"/>
      <c r="AC63" s="154"/>
      <c r="AD63" s="154"/>
      <c r="AE63" s="154"/>
      <c r="AF63" s="154"/>
      <c r="AG63" s="154"/>
      <c r="AH63" s="154"/>
      <c r="AI63" s="154"/>
      <c r="AJ63" s="154"/>
      <c r="AK63" s="154"/>
    </row>
    <row r="64" spans="1:37" ht="16.5" customHeight="1">
      <c r="A64" s="306"/>
      <c r="B64" s="306"/>
      <c r="C64" s="306"/>
      <c r="D64" s="49"/>
      <c r="E64" s="306"/>
      <c r="F64" s="306"/>
      <c r="G64" s="306"/>
      <c r="H64" s="306"/>
      <c r="I64" s="50"/>
      <c r="J64" s="50"/>
      <c r="K64" s="51" t="str">
        <f t="array" ref="K64">IFERROR(CONCATENATE(INDEX('8- Politicas de admiistracion'!$B$16:$F$53,MATCH('5- Identificación de Riesgos'!J64,'8- Politicas de admiistracion'!$C$16:$C$54,0),1)," - ",L64),"")</f>
        <v/>
      </c>
      <c r="L64" s="52" t="str">
        <f t="array" ref="L64">IFERROR(VLOOKUP(INDEX('8- Politicas de admiistracion'!$B$16:$F$64,MATCH('5- Identificación de Riesgos'!J64,'8- Politicas de admiistracion'!$C$16:$C$64,0),1),'8- Politicas de admiistracion'!$B$16:$F$64,5,FALSE),"")</f>
        <v/>
      </c>
      <c r="M64" s="306"/>
      <c r="N64" s="306"/>
      <c r="O64" s="55"/>
      <c r="P64" s="154"/>
      <c r="Q64" s="154"/>
      <c r="R64" s="154"/>
      <c r="S64" s="154"/>
      <c r="T64" s="154"/>
      <c r="U64" s="154"/>
      <c r="V64" s="154"/>
      <c r="W64" s="154"/>
      <c r="X64" s="154"/>
      <c r="Y64" s="154"/>
      <c r="Z64" s="154"/>
      <c r="AA64" s="154"/>
      <c r="AB64" s="154"/>
      <c r="AC64" s="154"/>
      <c r="AD64" s="154"/>
      <c r="AE64" s="154"/>
      <c r="AF64" s="154"/>
      <c r="AG64" s="154"/>
      <c r="AH64" s="154"/>
      <c r="AI64" s="154"/>
      <c r="AJ64" s="154"/>
      <c r="AK64" s="154"/>
    </row>
    <row r="65" spans="1:37" ht="16.5" customHeight="1">
      <c r="A65" s="306"/>
      <c r="B65" s="306"/>
      <c r="C65" s="306"/>
      <c r="D65" s="49"/>
      <c r="E65" s="306"/>
      <c r="F65" s="306"/>
      <c r="G65" s="306"/>
      <c r="H65" s="306"/>
      <c r="I65" s="50"/>
      <c r="J65" s="50"/>
      <c r="K65" s="51" t="str">
        <f t="array" ref="K65">IFERROR(CONCATENATE(INDEX('8- Politicas de admiistracion'!$B$16:$F$53,MATCH('5- Identificación de Riesgos'!J65,'8- Politicas de admiistracion'!$C$16:$C$54,0),1)," - ",L65),"")</f>
        <v/>
      </c>
      <c r="L65" s="52" t="str">
        <f t="array" ref="L65">IFERROR(VLOOKUP(INDEX('8- Politicas de admiistracion'!$B$16:$F$64,MATCH('5- Identificación de Riesgos'!J65,'8- Politicas de admiistracion'!$C$16:$C$64,0),1),'8- Politicas de admiistracion'!$B$16:$F$64,5,FALSE),"")</f>
        <v/>
      </c>
      <c r="M65" s="306"/>
      <c r="N65" s="306"/>
      <c r="O65" s="55"/>
      <c r="P65" s="154"/>
      <c r="Q65" s="154"/>
      <c r="R65" s="154"/>
      <c r="S65" s="154"/>
      <c r="T65" s="154"/>
      <c r="U65" s="154"/>
      <c r="V65" s="154"/>
      <c r="W65" s="154"/>
      <c r="X65" s="154"/>
      <c r="Y65" s="154"/>
      <c r="Z65" s="154"/>
      <c r="AA65" s="154"/>
      <c r="AB65" s="154"/>
      <c r="AC65" s="154"/>
      <c r="AD65" s="154"/>
      <c r="AE65" s="154"/>
      <c r="AF65" s="154"/>
      <c r="AG65" s="154"/>
      <c r="AH65" s="154"/>
      <c r="AI65" s="154"/>
      <c r="AJ65" s="154"/>
      <c r="AK65" s="154"/>
    </row>
    <row r="66" spans="1:37" ht="16.5" customHeight="1">
      <c r="A66" s="306"/>
      <c r="B66" s="306"/>
      <c r="C66" s="306"/>
      <c r="D66" s="49"/>
      <c r="E66" s="306"/>
      <c r="F66" s="306"/>
      <c r="G66" s="306"/>
      <c r="H66" s="306"/>
      <c r="I66" s="50"/>
      <c r="J66" s="50"/>
      <c r="K66" s="51" t="str">
        <f t="array" ref="K66">IFERROR(CONCATENATE(INDEX('8- Politicas de admiistracion'!$B$16:$F$53,MATCH('5- Identificación de Riesgos'!J66,'8- Politicas de admiistracion'!$C$16:$C$54,0),1)," - ",L66),"")</f>
        <v/>
      </c>
      <c r="L66" s="52" t="str">
        <f t="array" ref="L66">IFERROR(VLOOKUP(INDEX('8- Politicas de admiistracion'!$B$16:$F$64,MATCH('5- Identificación de Riesgos'!J66,'8- Politicas de admiistracion'!$C$16:$C$64,0),1),'8- Politicas de admiistracion'!$B$16:$F$64,5,FALSE),"")</f>
        <v/>
      </c>
      <c r="M66" s="306"/>
      <c r="N66" s="306"/>
      <c r="O66" s="55"/>
      <c r="P66" s="154"/>
      <c r="Q66" s="154"/>
      <c r="R66" s="154"/>
      <c r="S66" s="154"/>
      <c r="T66" s="154"/>
      <c r="U66" s="154"/>
      <c r="V66" s="154"/>
      <c r="W66" s="154"/>
      <c r="X66" s="154"/>
      <c r="Y66" s="154"/>
      <c r="Z66" s="154"/>
      <c r="AA66" s="154"/>
      <c r="AB66" s="154"/>
      <c r="AC66" s="154"/>
      <c r="AD66" s="154"/>
      <c r="AE66" s="154"/>
      <c r="AF66" s="154"/>
      <c r="AG66" s="154"/>
      <c r="AH66" s="154"/>
      <c r="AI66" s="154"/>
      <c r="AJ66" s="154"/>
      <c r="AK66" s="154"/>
    </row>
    <row r="67" spans="1:37" ht="16.5" customHeight="1">
      <c r="A67" s="306"/>
      <c r="B67" s="306"/>
      <c r="C67" s="306"/>
      <c r="D67" s="49"/>
      <c r="E67" s="306"/>
      <c r="F67" s="306"/>
      <c r="G67" s="306"/>
      <c r="H67" s="306"/>
      <c r="I67" s="50"/>
      <c r="J67" s="50"/>
      <c r="K67" s="51" t="str">
        <f t="array" ref="K67">IFERROR(CONCATENATE(INDEX('8- Politicas de admiistracion'!$B$16:$F$53,MATCH('5- Identificación de Riesgos'!J67,'8- Politicas de admiistracion'!$C$16:$C$54,0),1)," - ",L67),"")</f>
        <v/>
      </c>
      <c r="L67" s="52" t="str">
        <f t="array" ref="L67">IFERROR(VLOOKUP(INDEX('8- Politicas de admiistracion'!$B$16:$F$64,MATCH('5- Identificación de Riesgos'!J67,'8- Politicas de admiistracion'!$C$16:$C$64,0),1),'8- Politicas de admiistracion'!$B$16:$F$64,5,FALSE),"")</f>
        <v/>
      </c>
      <c r="M67" s="306"/>
      <c r="N67" s="306"/>
      <c r="O67" s="55"/>
      <c r="P67" s="154"/>
      <c r="Q67" s="154"/>
      <c r="R67" s="154"/>
      <c r="S67" s="154"/>
      <c r="T67" s="154"/>
      <c r="U67" s="154"/>
      <c r="V67" s="154"/>
      <c r="W67" s="154"/>
      <c r="X67" s="154"/>
      <c r="Y67" s="154"/>
      <c r="Z67" s="154"/>
      <c r="AA67" s="154"/>
      <c r="AB67" s="154"/>
      <c r="AC67" s="154"/>
      <c r="AD67" s="154"/>
      <c r="AE67" s="154"/>
      <c r="AF67" s="154"/>
      <c r="AG67" s="154"/>
      <c r="AH67" s="154"/>
      <c r="AI67" s="154"/>
      <c r="AJ67" s="154"/>
      <c r="AK67" s="154"/>
    </row>
    <row r="68" spans="1:37" ht="16.5" customHeight="1">
      <c r="A68" s="306"/>
      <c r="B68" s="306"/>
      <c r="C68" s="306"/>
      <c r="D68" s="49"/>
      <c r="E68" s="306"/>
      <c r="F68" s="306"/>
      <c r="G68" s="306"/>
      <c r="H68" s="306"/>
      <c r="I68" s="50"/>
      <c r="J68" s="50"/>
      <c r="K68" s="51" t="str">
        <f t="array" ref="K68">IFERROR(CONCATENATE(INDEX('8- Politicas de admiistracion'!$B$16:$F$53,MATCH('5- Identificación de Riesgos'!J68,'8- Politicas de admiistracion'!$C$16:$C$54,0),1)," - ",L68),"")</f>
        <v/>
      </c>
      <c r="L68" s="52" t="str">
        <f t="array" ref="L68">IFERROR(VLOOKUP(INDEX('8- Politicas de admiistracion'!$B$16:$F$64,MATCH('5- Identificación de Riesgos'!J68,'8- Politicas de admiistracion'!$C$16:$C$64,0),1),'8- Politicas de admiistracion'!$B$16:$F$64,5,FALSE),"")</f>
        <v/>
      </c>
      <c r="M68" s="306"/>
      <c r="N68" s="306"/>
      <c r="O68" s="55"/>
      <c r="P68" s="154"/>
      <c r="Q68" s="154"/>
      <c r="R68" s="154"/>
      <c r="S68" s="154"/>
      <c r="T68" s="154"/>
      <c r="U68" s="154"/>
      <c r="V68" s="154"/>
      <c r="W68" s="154"/>
      <c r="X68" s="154"/>
      <c r="Y68" s="154"/>
      <c r="Z68" s="154"/>
      <c r="AA68" s="154"/>
      <c r="AB68" s="154"/>
      <c r="AC68" s="154"/>
      <c r="AD68" s="154"/>
      <c r="AE68" s="154"/>
      <c r="AF68" s="154"/>
      <c r="AG68" s="154"/>
      <c r="AH68" s="154"/>
      <c r="AI68" s="154"/>
      <c r="AJ68" s="154"/>
      <c r="AK68" s="154"/>
    </row>
    <row r="69" spans="1:37" ht="14.25" customHeight="1">
      <c r="A69" s="307"/>
      <c r="B69" s="307"/>
      <c r="C69" s="307"/>
      <c r="D69" s="49"/>
      <c r="E69" s="307"/>
      <c r="F69" s="307"/>
      <c r="G69" s="307"/>
      <c r="H69" s="307"/>
      <c r="I69" s="50"/>
      <c r="J69" s="50"/>
      <c r="K69" s="51" t="str">
        <f t="array" ref="K69">IFERROR(CONCATENATE(INDEX('8- Politicas de admiistracion'!$B$16:$F$53,MATCH('5- Identificación de Riesgos'!J69,'8- Politicas de admiistracion'!$C$16:$C$54,0),1)," - ",L69),"")</f>
        <v/>
      </c>
      <c r="L69" s="52" t="str">
        <f t="array" ref="L69">IFERROR(VLOOKUP(INDEX('8- Politicas de admiistracion'!$B$16:$F$64,MATCH('5- Identificación de Riesgos'!J69,'8- Politicas de admiistracion'!$C$16:$C$64,0),1),'8- Politicas de admiistracion'!$B$16:$F$64,5,FALSE),"")</f>
        <v/>
      </c>
      <c r="M69" s="307"/>
      <c r="N69" s="307"/>
      <c r="O69" s="55"/>
      <c r="P69" s="154"/>
      <c r="Q69" s="154"/>
      <c r="R69" s="154"/>
      <c r="S69" s="154"/>
      <c r="T69" s="154"/>
      <c r="U69" s="154"/>
      <c r="V69" s="154"/>
      <c r="W69" s="154"/>
      <c r="X69" s="154"/>
      <c r="Y69" s="154"/>
      <c r="Z69" s="154"/>
      <c r="AA69" s="154"/>
      <c r="AB69" s="154"/>
      <c r="AC69" s="154"/>
      <c r="AD69" s="154"/>
      <c r="AE69" s="154"/>
      <c r="AF69" s="154"/>
      <c r="AG69" s="154"/>
      <c r="AH69" s="154"/>
      <c r="AI69" s="154"/>
      <c r="AJ69" s="154"/>
      <c r="AK69" s="154"/>
    </row>
    <row r="70" spans="1:37" ht="27.75" customHeight="1">
      <c r="A70" s="305">
        <v>7</v>
      </c>
      <c r="B70" s="305" t="s">
        <v>323</v>
      </c>
      <c r="C70" s="305" t="s">
        <v>324</v>
      </c>
      <c r="D70" s="49" t="s">
        <v>325</v>
      </c>
      <c r="E70" s="305">
        <v>20</v>
      </c>
      <c r="F70" s="305">
        <v>3</v>
      </c>
      <c r="G70" s="316">
        <f>+F70/E70</f>
        <v>0.15</v>
      </c>
      <c r="H70" s="305" t="str">
        <f>CONCATENATE(IF(G70&lt;='8- Politicas de admiistracion'!$D$6,'8- Politicas de admiistracion'!$B$6,IF(G70&lt;='8- Politicas de admiistracion'!$D$7,'8- Politicas de admiistracion'!$B$7,IF(G70&lt;='8- Politicas de admiistracion'!$D$8,'8- Politicas de admiistracion'!$B$8,IF(G70&lt;='8- Politicas de admiistracion'!$D$9,'8- Politicas de admiistracion'!$B$9,IF(G70&lt;='8- Politicas de admiistracion'!$D$10,'8- Politicas de admiistracion'!$B$10,"Probabilidad no valida")))))," - ",VLOOKUP(IF(G70&lt;='8- Politicas de admiistracion'!$D$6,'8- Politicas de admiistracion'!$B$6,IF(G70&lt;='8- Politicas de admiistracion'!$D$7,'8- Politicas de admiistracion'!$B$7,IF(G70&lt;='8- Politicas de admiistracion'!$D$8,'8- Politicas de admiistracion'!$B$8,IF(G70&lt;='8- Politicas de admiistracion'!$D$9,'8- Politicas de admiistracion'!$B$9,IF(G70&lt;='8- Politicas de admiistracion'!$D$10,'8- Politicas de admiistracion'!$B$10,"Probabilidad no valida"))))),'8- Politicas de admiistracion'!$B$6:$F$10,5,FALSE))</f>
        <v>Media - 3</v>
      </c>
      <c r="I70" s="50" t="s">
        <v>287</v>
      </c>
      <c r="J70" s="50" t="s">
        <v>288</v>
      </c>
      <c r="K70" s="51" t="str">
        <f t="array" ref="K70">IFERROR(CONCATENATE(INDEX('8- Politicas de admiistracion'!$B$16:$F$53,MATCH('5- Identificación de Riesgos'!J70,'8- Politicas de admiistracion'!$C$16:$C$54,0),1)," - ",L70),"")</f>
        <v>Leve - 1</v>
      </c>
      <c r="L70" s="52">
        <f t="array" ref="L70">IFERROR(VLOOKUP(INDEX('8- Politicas de admiistracion'!$B$16:$F$64,MATCH('5- Identificación de Riesgos'!J70,'8- Politicas de admiistracion'!$C$16:$C$64,0),1),'8- Politicas de admiistracion'!$B$16:$F$64,5,FALSE),"")</f>
        <v>1</v>
      </c>
      <c r="M70" s="305" t="str">
        <f t="array" ref="M70">IFERROR(CONCATENATE(INDEX('8- Politicas de admiistracion'!$B$16:$F$53,MATCH(ROUND(AVERAGE(L70:L79),0),'8- Politicas de admiistracion'!$F$16:$F$53,0),1)," - ",ROUND(AVERAGE(L70:L79),0)),"")</f>
        <v>Menor - 2</v>
      </c>
      <c r="N70" s="305" t="str">
        <f>IFERROR(CONCATENATE(VLOOKUP((LEFT(H70,LEN(H70)-4)&amp;LEFT(M70,LEN(M70)-4)),'9- Matriz de Calor '!$D$17:$E$41,2,0)," - ",RIGHT(H70,1)*RIGHT(M70,1)),"")</f>
        <v>Moderado - 6</v>
      </c>
      <c r="O70" s="55"/>
      <c r="P70" s="54"/>
      <c r="Q70" s="54"/>
      <c r="R70" s="54"/>
      <c r="S70" s="54"/>
      <c r="T70" s="54"/>
      <c r="U70" s="54"/>
      <c r="V70" s="54"/>
      <c r="W70" s="54"/>
      <c r="X70" s="54"/>
      <c r="Y70" s="54"/>
      <c r="Z70" s="54"/>
      <c r="AA70" s="54"/>
      <c r="AB70" s="54"/>
      <c r="AC70" s="54"/>
      <c r="AD70" s="54"/>
      <c r="AE70" s="54"/>
      <c r="AF70" s="54"/>
      <c r="AG70" s="54"/>
      <c r="AH70" s="54"/>
      <c r="AI70" s="54"/>
      <c r="AJ70" s="54"/>
      <c r="AK70" s="54"/>
    </row>
    <row r="71" spans="1:37" ht="36.75" customHeight="1">
      <c r="A71" s="306"/>
      <c r="B71" s="306"/>
      <c r="C71" s="306"/>
      <c r="D71" s="49"/>
      <c r="E71" s="306"/>
      <c r="F71" s="306"/>
      <c r="G71" s="306"/>
      <c r="H71" s="306"/>
      <c r="I71" s="50" t="s">
        <v>281</v>
      </c>
      <c r="J71" s="50" t="s">
        <v>326</v>
      </c>
      <c r="K71" s="51" t="str">
        <f t="array" ref="K71">IFERROR(CONCATENATE(INDEX('8- Politicas de admiistracion'!$B$16:$F$53,MATCH('5- Identificación de Riesgos'!J71,'8- Politicas de admiistracion'!$C$16:$C$54,0),1)," - ",L71),"")</f>
        <v>Menor - 2</v>
      </c>
      <c r="L71" s="52">
        <f t="array" ref="L71">IFERROR(VLOOKUP(INDEX('8- Politicas de admiistracion'!$B$16:$F$64,MATCH('5- Identificación de Riesgos'!J71,'8- Politicas de admiistracion'!$C$16:$C$64,0),1),'8- Politicas de admiistracion'!$B$16:$F$64,5,FALSE),"")</f>
        <v>2</v>
      </c>
      <c r="M71" s="306"/>
      <c r="N71" s="306"/>
      <c r="O71" s="55"/>
      <c r="P71" s="54"/>
      <c r="Q71" s="54"/>
      <c r="R71" s="54"/>
      <c r="S71" s="54"/>
      <c r="T71" s="54"/>
      <c r="U71" s="54"/>
      <c r="V71" s="54"/>
      <c r="W71" s="54"/>
      <c r="X71" s="54"/>
      <c r="Y71" s="54"/>
      <c r="Z71" s="54"/>
      <c r="AA71" s="54"/>
      <c r="AB71" s="54"/>
      <c r="AC71" s="54"/>
      <c r="AD71" s="54"/>
      <c r="AE71" s="54"/>
      <c r="AF71" s="54"/>
      <c r="AG71" s="54"/>
      <c r="AH71" s="54"/>
      <c r="AI71" s="54"/>
      <c r="AJ71" s="54"/>
      <c r="AK71" s="54"/>
    </row>
    <row r="72" spans="1:37" ht="16.5" customHeight="1">
      <c r="A72" s="306"/>
      <c r="B72" s="306"/>
      <c r="C72" s="306"/>
      <c r="D72" s="49"/>
      <c r="E72" s="306"/>
      <c r="F72" s="306"/>
      <c r="G72" s="306"/>
      <c r="H72" s="306"/>
      <c r="I72" s="50"/>
      <c r="J72" s="50"/>
      <c r="K72" s="51" t="str">
        <f t="array" ref="K72">IFERROR(CONCATENATE(INDEX('8- Politicas de admiistracion'!$B$16:$F$53,MATCH('5- Identificación de Riesgos'!J72,'8- Politicas de admiistracion'!$C$16:$C$54,0),1)," - ",L72),"")</f>
        <v/>
      </c>
      <c r="L72" s="52" t="str">
        <f t="array" ref="L72">IFERROR(VLOOKUP(INDEX('8- Politicas de admiistracion'!$B$16:$F$64,MATCH('5- Identificación de Riesgos'!J72,'8- Politicas de admiistracion'!$C$16:$C$64,0),1),'8- Politicas de admiistracion'!$B$16:$F$64,5,FALSE),"")</f>
        <v/>
      </c>
      <c r="M72" s="306"/>
      <c r="N72" s="306"/>
      <c r="O72" s="55"/>
      <c r="P72" s="54"/>
      <c r="Q72" s="54"/>
      <c r="R72" s="54"/>
      <c r="S72" s="54"/>
      <c r="T72" s="54"/>
      <c r="U72" s="54"/>
      <c r="V72" s="54"/>
      <c r="W72" s="54"/>
      <c r="X72" s="54"/>
      <c r="Y72" s="54"/>
      <c r="Z72" s="54"/>
      <c r="AA72" s="54"/>
      <c r="AB72" s="54"/>
      <c r="AC72" s="54"/>
      <c r="AD72" s="54"/>
      <c r="AE72" s="54"/>
      <c r="AF72" s="54"/>
      <c r="AG72" s="54"/>
      <c r="AH72" s="54"/>
      <c r="AI72" s="54"/>
      <c r="AJ72" s="54"/>
      <c r="AK72" s="54"/>
    </row>
    <row r="73" spans="1:37" ht="16.5" customHeight="1">
      <c r="A73" s="306"/>
      <c r="B73" s="306"/>
      <c r="C73" s="306"/>
      <c r="D73" s="49"/>
      <c r="E73" s="306"/>
      <c r="F73" s="306"/>
      <c r="G73" s="306"/>
      <c r="H73" s="306"/>
      <c r="I73" s="50"/>
      <c r="J73" s="50"/>
      <c r="K73" s="51" t="str">
        <f t="array" ref="K73">IFERROR(CONCATENATE(INDEX('8- Politicas de admiistracion'!$B$16:$F$53,MATCH('5- Identificación de Riesgos'!J73,'8- Politicas de admiistracion'!$C$16:$C$54,0),1)," - ",L73),"")</f>
        <v/>
      </c>
      <c r="L73" s="52" t="str">
        <f t="array" ref="L73">IFERROR(VLOOKUP(INDEX('8- Politicas de admiistracion'!$B$16:$F$64,MATCH('5- Identificación de Riesgos'!J73,'8- Politicas de admiistracion'!$C$16:$C$64,0),1),'8- Politicas de admiistracion'!$B$16:$F$64,5,FALSE),"")</f>
        <v/>
      </c>
      <c r="M73" s="306"/>
      <c r="N73" s="306"/>
      <c r="O73" s="55"/>
      <c r="P73" s="54"/>
      <c r="Q73" s="54"/>
      <c r="R73" s="54"/>
      <c r="S73" s="54"/>
      <c r="T73" s="54"/>
      <c r="U73" s="54"/>
      <c r="V73" s="54"/>
      <c r="W73" s="54"/>
      <c r="X73" s="54"/>
      <c r="Y73" s="54"/>
      <c r="Z73" s="54"/>
      <c r="AA73" s="54"/>
      <c r="AB73" s="54"/>
      <c r="AC73" s="54"/>
      <c r="AD73" s="54"/>
      <c r="AE73" s="54"/>
      <c r="AF73" s="54"/>
      <c r="AG73" s="54"/>
      <c r="AH73" s="54"/>
      <c r="AI73" s="54"/>
      <c r="AJ73" s="54"/>
      <c r="AK73" s="54"/>
    </row>
    <row r="74" spans="1:37" ht="16.5" customHeight="1">
      <c r="A74" s="306"/>
      <c r="B74" s="306"/>
      <c r="C74" s="306"/>
      <c r="D74" s="49"/>
      <c r="E74" s="306"/>
      <c r="F74" s="306"/>
      <c r="G74" s="306"/>
      <c r="H74" s="306"/>
      <c r="I74" s="50"/>
      <c r="J74" s="50"/>
      <c r="K74" s="51" t="str">
        <f t="array" ref="K74">IFERROR(CONCATENATE(INDEX('8- Politicas de admiistracion'!$B$16:$F$53,MATCH('5- Identificación de Riesgos'!J74,'8- Politicas de admiistracion'!$C$16:$C$54,0),1)," - ",L74),"")</f>
        <v/>
      </c>
      <c r="L74" s="52" t="str">
        <f t="array" ref="L74">IFERROR(VLOOKUP(INDEX('8- Politicas de admiistracion'!$B$16:$F$64,MATCH('5- Identificación de Riesgos'!J74,'8- Politicas de admiistracion'!$C$16:$C$64,0),1),'8- Politicas de admiistracion'!$B$16:$F$64,5,FALSE),"")</f>
        <v/>
      </c>
      <c r="M74" s="306"/>
      <c r="N74" s="306"/>
      <c r="O74" s="55"/>
      <c r="P74" s="54"/>
      <c r="Q74" s="54"/>
      <c r="R74" s="54"/>
      <c r="S74" s="54"/>
      <c r="T74" s="54"/>
      <c r="U74" s="54"/>
      <c r="V74" s="54"/>
      <c r="W74" s="54"/>
      <c r="X74" s="54"/>
      <c r="Y74" s="54"/>
      <c r="Z74" s="54"/>
      <c r="AA74" s="54"/>
      <c r="AB74" s="54"/>
      <c r="AC74" s="54"/>
      <c r="AD74" s="54"/>
      <c r="AE74" s="54"/>
      <c r="AF74" s="54"/>
      <c r="AG74" s="54"/>
      <c r="AH74" s="54"/>
      <c r="AI74" s="54"/>
      <c r="AJ74" s="54"/>
      <c r="AK74" s="54"/>
    </row>
    <row r="75" spans="1:37" ht="16.5" customHeight="1">
      <c r="A75" s="306"/>
      <c r="B75" s="306"/>
      <c r="C75" s="306"/>
      <c r="D75" s="49"/>
      <c r="E75" s="306"/>
      <c r="F75" s="306"/>
      <c r="G75" s="306"/>
      <c r="H75" s="306"/>
      <c r="I75" s="50"/>
      <c r="J75" s="50"/>
      <c r="K75" s="51" t="str">
        <f t="array" ref="K75">IFERROR(CONCATENATE(INDEX('8- Politicas de admiistracion'!$B$16:$F$53,MATCH('5- Identificación de Riesgos'!J75,'8- Politicas de admiistracion'!$C$16:$C$54,0),1)," - ",L75),"")</f>
        <v/>
      </c>
      <c r="L75" s="52" t="str">
        <f t="array" ref="L75">IFERROR(VLOOKUP(INDEX('8- Politicas de admiistracion'!$B$16:$F$64,MATCH('5- Identificación de Riesgos'!J75,'8- Politicas de admiistracion'!$C$16:$C$64,0),1),'8- Politicas de admiistracion'!$B$16:$F$64,5,FALSE),"")</f>
        <v/>
      </c>
      <c r="M75" s="306"/>
      <c r="N75" s="306"/>
      <c r="O75" s="55"/>
      <c r="P75" s="54"/>
      <c r="Q75" s="54"/>
      <c r="R75" s="54"/>
      <c r="S75" s="54"/>
      <c r="T75" s="54"/>
      <c r="U75" s="54"/>
      <c r="V75" s="54"/>
      <c r="W75" s="54"/>
      <c r="X75" s="54"/>
      <c r="Y75" s="54"/>
      <c r="Z75" s="54"/>
      <c r="AA75" s="54"/>
      <c r="AB75" s="54"/>
      <c r="AC75" s="54"/>
      <c r="AD75" s="54"/>
      <c r="AE75" s="54"/>
      <c r="AF75" s="54"/>
      <c r="AG75" s="54"/>
      <c r="AH75" s="54"/>
      <c r="AI75" s="54"/>
      <c r="AJ75" s="54"/>
      <c r="AK75" s="54"/>
    </row>
    <row r="76" spans="1:37" ht="16.5" customHeight="1">
      <c r="A76" s="306"/>
      <c r="B76" s="306"/>
      <c r="C76" s="306"/>
      <c r="D76" s="49"/>
      <c r="E76" s="306"/>
      <c r="F76" s="306"/>
      <c r="G76" s="306"/>
      <c r="H76" s="306"/>
      <c r="I76" s="50"/>
      <c r="J76" s="50"/>
      <c r="K76" s="51" t="str">
        <f t="array" ref="K76">IFERROR(CONCATENATE(INDEX('8- Politicas de admiistracion'!$B$16:$F$53,MATCH('5- Identificación de Riesgos'!J76,'8- Politicas de admiistracion'!$C$16:$C$54,0),1)," - ",L76),"")</f>
        <v/>
      </c>
      <c r="L76" s="52" t="str">
        <f t="array" ref="L76">IFERROR(VLOOKUP(INDEX('8- Politicas de admiistracion'!$B$16:$F$64,MATCH('5- Identificación de Riesgos'!J76,'8- Politicas de admiistracion'!$C$16:$C$64,0),1),'8- Politicas de admiistracion'!$B$16:$F$64,5,FALSE),"")</f>
        <v/>
      </c>
      <c r="M76" s="306"/>
      <c r="N76" s="306"/>
      <c r="O76" s="55"/>
      <c r="P76" s="54"/>
      <c r="Q76" s="54"/>
      <c r="R76" s="54"/>
      <c r="S76" s="54"/>
      <c r="T76" s="54"/>
      <c r="U76" s="54"/>
      <c r="V76" s="54"/>
      <c r="W76" s="54"/>
      <c r="X76" s="54"/>
      <c r="Y76" s="54"/>
      <c r="Z76" s="54"/>
      <c r="AA76" s="54"/>
      <c r="AB76" s="54"/>
      <c r="AC76" s="54"/>
      <c r="AD76" s="54"/>
      <c r="AE76" s="54"/>
      <c r="AF76" s="54"/>
      <c r="AG76" s="54"/>
      <c r="AH76" s="54"/>
      <c r="AI76" s="54"/>
      <c r="AJ76" s="54"/>
      <c r="AK76" s="54"/>
    </row>
    <row r="77" spans="1:37" ht="16.5" customHeight="1">
      <c r="A77" s="306"/>
      <c r="B77" s="306"/>
      <c r="C77" s="306"/>
      <c r="D77" s="49"/>
      <c r="E77" s="306"/>
      <c r="F77" s="306"/>
      <c r="G77" s="306"/>
      <c r="H77" s="306"/>
      <c r="I77" s="50"/>
      <c r="J77" s="50"/>
      <c r="K77" s="51" t="str">
        <f t="array" ref="K77">IFERROR(CONCATENATE(INDEX('8- Politicas de admiistracion'!$B$16:$F$53,MATCH('5- Identificación de Riesgos'!J77,'8- Politicas de admiistracion'!$C$16:$C$54,0),1)," - ",L77),"")</f>
        <v/>
      </c>
      <c r="L77" s="52" t="str">
        <f t="array" ref="L77">IFERROR(VLOOKUP(INDEX('8- Politicas de admiistracion'!$B$16:$F$64,MATCH('5- Identificación de Riesgos'!J77,'8- Politicas de admiistracion'!$C$16:$C$64,0),1),'8- Politicas de admiistracion'!$B$16:$F$64,5,FALSE),"")</f>
        <v/>
      </c>
      <c r="M77" s="306"/>
      <c r="N77" s="306"/>
      <c r="O77" s="55"/>
      <c r="P77" s="54"/>
      <c r="Q77" s="54"/>
      <c r="R77" s="54"/>
      <c r="S77" s="54"/>
      <c r="T77" s="54"/>
      <c r="U77" s="54"/>
      <c r="V77" s="54"/>
      <c r="W77" s="54"/>
      <c r="X77" s="54"/>
      <c r="Y77" s="54"/>
      <c r="Z77" s="54"/>
      <c r="AA77" s="54"/>
      <c r="AB77" s="54"/>
      <c r="AC77" s="54"/>
      <c r="AD77" s="54"/>
      <c r="AE77" s="54"/>
      <c r="AF77" s="54"/>
      <c r="AG77" s="54"/>
      <c r="AH77" s="54"/>
      <c r="AI77" s="54"/>
      <c r="AJ77" s="54"/>
      <c r="AK77" s="54"/>
    </row>
    <row r="78" spans="1:37" ht="16.5" customHeight="1">
      <c r="A78" s="306"/>
      <c r="B78" s="306"/>
      <c r="C78" s="306"/>
      <c r="D78" s="49"/>
      <c r="E78" s="306"/>
      <c r="F78" s="306"/>
      <c r="G78" s="306"/>
      <c r="H78" s="306"/>
      <c r="I78" s="50"/>
      <c r="J78" s="50"/>
      <c r="K78" s="51" t="str">
        <f t="array" ref="K78">IFERROR(CONCATENATE(INDEX('8- Politicas de admiistracion'!$B$16:$F$53,MATCH('5- Identificación de Riesgos'!J78,'8- Politicas de admiistracion'!$C$16:$C$54,0),1)," - ",L78),"")</f>
        <v/>
      </c>
      <c r="L78" s="52" t="str">
        <f t="array" ref="L78">IFERROR(VLOOKUP(INDEX('8- Politicas de admiistracion'!$B$16:$F$64,MATCH('5- Identificación de Riesgos'!J78,'8- Politicas de admiistracion'!$C$16:$C$64,0),1),'8- Politicas de admiistracion'!$B$16:$F$64,5,FALSE),"")</f>
        <v/>
      </c>
      <c r="M78" s="306"/>
      <c r="N78" s="306"/>
      <c r="O78" s="55"/>
      <c r="P78" s="54"/>
      <c r="Q78" s="54"/>
      <c r="R78" s="54"/>
      <c r="S78" s="54"/>
      <c r="T78" s="54"/>
      <c r="U78" s="54"/>
      <c r="V78" s="54"/>
      <c r="W78" s="54"/>
      <c r="X78" s="54"/>
      <c r="Y78" s="54"/>
      <c r="Z78" s="54"/>
      <c r="AA78" s="54"/>
      <c r="AB78" s="54"/>
      <c r="AC78" s="54"/>
      <c r="AD78" s="54"/>
      <c r="AE78" s="54"/>
      <c r="AF78" s="54"/>
      <c r="AG78" s="54"/>
      <c r="AH78" s="54"/>
      <c r="AI78" s="54"/>
      <c r="AJ78" s="54"/>
      <c r="AK78" s="54"/>
    </row>
    <row r="79" spans="1:37" ht="16.5" customHeight="1">
      <c r="A79" s="307"/>
      <c r="B79" s="307"/>
      <c r="C79" s="307"/>
      <c r="D79" s="49"/>
      <c r="E79" s="307"/>
      <c r="F79" s="307"/>
      <c r="G79" s="307"/>
      <c r="H79" s="307"/>
      <c r="I79" s="50"/>
      <c r="J79" s="50"/>
      <c r="K79" s="51" t="str">
        <f t="array" ref="K79">IFERROR(CONCATENATE(INDEX('8- Politicas de admiistracion'!$B$16:$F$53,MATCH('5- Identificación de Riesgos'!J79,'8- Politicas de admiistracion'!$C$16:$C$54,0),1)," - ",L79),"")</f>
        <v/>
      </c>
      <c r="L79" s="52" t="str">
        <f t="array" ref="L79">IFERROR(VLOOKUP(INDEX('8- Politicas de admiistracion'!$B$16:$F$64,MATCH('5- Identificación de Riesgos'!J79,'8- Politicas de admiistracion'!$C$16:$C$64,0),1),'8- Politicas de admiistracion'!$B$16:$F$64,5,FALSE),"")</f>
        <v/>
      </c>
      <c r="M79" s="307"/>
      <c r="N79" s="307"/>
      <c r="O79" s="55"/>
      <c r="P79" s="54"/>
      <c r="Q79" s="54"/>
      <c r="R79" s="54"/>
      <c r="S79" s="54"/>
      <c r="T79" s="54"/>
      <c r="U79" s="54"/>
      <c r="V79" s="54"/>
      <c r="W79" s="54"/>
      <c r="X79" s="54"/>
      <c r="Y79" s="54"/>
      <c r="Z79" s="54"/>
      <c r="AA79" s="54"/>
      <c r="AB79" s="54"/>
      <c r="AC79" s="54"/>
      <c r="AD79" s="54"/>
      <c r="AE79" s="54"/>
      <c r="AF79" s="54"/>
      <c r="AG79" s="54"/>
      <c r="AH79" s="54"/>
      <c r="AI79" s="54"/>
      <c r="AJ79" s="54"/>
      <c r="AK79" s="54"/>
    </row>
    <row r="80" spans="1:37" ht="26.25" customHeight="1">
      <c r="A80" s="305">
        <v>8</v>
      </c>
      <c r="B80" s="330" t="s">
        <v>327</v>
      </c>
      <c r="C80" s="330" t="s">
        <v>328</v>
      </c>
      <c r="D80" s="49" t="s">
        <v>329</v>
      </c>
      <c r="E80" s="305">
        <v>365</v>
      </c>
      <c r="F80" s="305">
        <v>8</v>
      </c>
      <c r="G80" s="316">
        <f>F80/E80</f>
        <v>2.1917808219178082E-2</v>
      </c>
      <c r="H80" s="305" t="str">
        <f>CONCATENATE(IF(G80&lt;='8- Politicas de admiistracion'!$D$6,'8- Politicas de admiistracion'!$B$6,IF(G80&lt;='8- Politicas de admiistracion'!$D$7,'8- Politicas de admiistracion'!$B$7,IF(G80&lt;='8- Politicas de admiistracion'!$D$8,'8- Politicas de admiistracion'!$B$8,IF(G80&lt;='8- Politicas de admiistracion'!$D$9,'8- Politicas de admiistracion'!$B$9,IF(G80&lt;='8- Politicas de admiistracion'!$D$10,'8- Politicas de admiistracion'!$B$10,"Probabilidad no valida")))))," - ",VLOOKUP(IF(G80&lt;='8- Politicas de admiistracion'!$D$6,'8- Politicas de admiistracion'!$B$6,IF(G80&lt;='8- Politicas de admiistracion'!$D$7,'8- Politicas de admiistracion'!$B$7,IF(G80&lt;='8- Politicas de admiistracion'!$D$8,'8- Politicas de admiistracion'!$B$8,IF(G80&lt;='8- Politicas de admiistracion'!$D$9,'8- Politicas de admiistracion'!$B$9,IF(G80&lt;='8- Politicas de admiistracion'!$D$10,'8- Politicas de admiistracion'!$B$10,"Probabilidad no valida"))))),'8- Politicas de admiistracion'!$B$6:$F$10,5,FALSE))</f>
        <v>Muy Baja - 1</v>
      </c>
      <c r="I80" s="50" t="s">
        <v>278</v>
      </c>
      <c r="J80" s="50" t="s">
        <v>311</v>
      </c>
      <c r="K80" s="51" t="str">
        <f t="array" ref="K80">IFERROR(CONCATENATE(INDEX('8- Politicas de admiistracion'!$B$16:$F$53,MATCH('5- Identificación de Riesgos'!J80,'8- Politicas de admiistracion'!$C$16:$C$54,0),1)," - ",L80),"")</f>
        <v>Menor - 2</v>
      </c>
      <c r="L80" s="52">
        <f t="array" ref="L80">IFERROR(VLOOKUP(INDEX('8- Politicas de admiistracion'!$B$16:$F$64,MATCH('5- Identificación de Riesgos'!J80,'8- Politicas de admiistracion'!$C$16:$C$64,0),1),'8- Politicas de admiistracion'!$B$16:$F$64,5,FALSE),"")</f>
        <v>2</v>
      </c>
      <c r="M80" s="305" t="str">
        <f t="array" ref="M80">IFERROR(CONCATENATE(INDEX('8- Politicas de admiistracion'!$B$16:$F$53,MATCH(ROUND(AVERAGE(L80:L89),0),'8- Politicas de admiistracion'!$F$16:$F$53,0),1)," - ",ROUND(AVERAGE(L80:L89),0)),"")</f>
        <v>Menor - 2</v>
      </c>
      <c r="N80" s="305" t="str">
        <f>IFERROR(CONCATENATE(VLOOKUP((LEFT(H80,LEN(H80)-4)&amp;LEFT(M80,LEN(M80)-4)),'9- Matriz de Calor '!$D$17:$E$41,2,0)," - ",RIGHT(H80,1)*RIGHT(M80,1)),"")</f>
        <v>Bajo - 2</v>
      </c>
      <c r="O80" s="308">
        <f>RIGHT(H80,1)*RIGHT(M80,1)</f>
        <v>2</v>
      </c>
      <c r="P80" s="54"/>
      <c r="Q80" s="54"/>
      <c r="R80" s="54"/>
      <c r="S80" s="54"/>
      <c r="T80" s="54"/>
      <c r="U80" s="54"/>
      <c r="V80" s="54"/>
      <c r="W80" s="54"/>
      <c r="X80" s="54"/>
      <c r="Y80" s="54"/>
      <c r="Z80" s="54"/>
      <c r="AA80" s="54"/>
      <c r="AB80" s="54"/>
      <c r="AC80" s="54"/>
      <c r="AD80" s="54"/>
      <c r="AE80" s="54"/>
      <c r="AF80" s="54"/>
      <c r="AG80" s="54"/>
      <c r="AH80" s="54"/>
      <c r="AI80" s="54"/>
      <c r="AJ80" s="54"/>
      <c r="AK80" s="54"/>
    </row>
    <row r="81" spans="1:37" ht="26.25" customHeight="1">
      <c r="A81" s="306"/>
      <c r="B81" s="306"/>
      <c r="C81" s="306"/>
      <c r="D81" s="49" t="s">
        <v>330</v>
      </c>
      <c r="E81" s="306"/>
      <c r="F81" s="306"/>
      <c r="G81" s="306"/>
      <c r="H81" s="306"/>
      <c r="I81" s="50" t="s">
        <v>284</v>
      </c>
      <c r="J81" s="50" t="s">
        <v>285</v>
      </c>
      <c r="K81" s="51" t="str">
        <f t="array" ref="K81">IFERROR(CONCATENATE(INDEX('8- Politicas de admiistracion'!$B$16:$F$53,MATCH('5- Identificación de Riesgos'!J81,'8- Politicas de admiistracion'!$C$16:$C$54,0),1)," - ",L81),"")</f>
        <v>Leve - 1</v>
      </c>
      <c r="L81" s="52">
        <f t="array" ref="L81">IFERROR(VLOOKUP(INDEX('8- Politicas de admiistracion'!$B$16:$F$64,MATCH('5- Identificación de Riesgos'!J81,'8- Politicas de admiistracion'!$C$16:$C$64,0),1),'8- Politicas de admiistracion'!$B$16:$F$64,5,FALSE),"")</f>
        <v>1</v>
      </c>
      <c r="M81" s="306"/>
      <c r="N81" s="306"/>
      <c r="O81" s="309"/>
      <c r="P81" s="54"/>
      <c r="Q81" s="54"/>
      <c r="R81" s="54"/>
      <c r="S81" s="54"/>
      <c r="T81" s="54"/>
      <c r="U81" s="54"/>
      <c r="V81" s="54"/>
      <c r="W81" s="54"/>
      <c r="X81" s="54"/>
      <c r="Y81" s="54"/>
      <c r="Z81" s="54"/>
      <c r="AA81" s="54"/>
      <c r="AB81" s="54"/>
      <c r="AC81" s="54"/>
      <c r="AD81" s="54"/>
      <c r="AE81" s="54"/>
      <c r="AF81" s="54"/>
      <c r="AG81" s="54"/>
      <c r="AH81" s="54"/>
      <c r="AI81" s="54"/>
      <c r="AJ81" s="54"/>
      <c r="AK81" s="54"/>
    </row>
    <row r="82" spans="1:37" ht="12.75" customHeight="1">
      <c r="A82" s="306"/>
      <c r="B82" s="306"/>
      <c r="C82" s="306"/>
      <c r="D82" s="49" t="s">
        <v>331</v>
      </c>
      <c r="E82" s="306"/>
      <c r="F82" s="306"/>
      <c r="G82" s="306"/>
      <c r="H82" s="306"/>
      <c r="I82" s="50"/>
      <c r="J82" s="50"/>
      <c r="K82" s="51" t="str">
        <f t="array" ref="K82">IFERROR(CONCATENATE(INDEX('8- Politicas de admiistracion'!$B$16:$F$53,MATCH('5- Identificación de Riesgos'!J82,'8- Politicas de admiistracion'!$C$16:$C$54,0),1)," - ",L82),"")</f>
        <v/>
      </c>
      <c r="L82" s="52" t="str">
        <f t="array" ref="L82">IFERROR(VLOOKUP(INDEX('8- Politicas de admiistracion'!$B$16:$F$64,MATCH('5- Identificación de Riesgos'!J82,'8- Politicas de admiistracion'!$C$16:$C$64,0),1),'8- Politicas de admiistracion'!$B$16:$F$64,5,FALSE),"")</f>
        <v/>
      </c>
      <c r="M82" s="306"/>
      <c r="N82" s="306"/>
      <c r="O82" s="309"/>
      <c r="P82" s="54"/>
      <c r="Q82" s="54"/>
      <c r="R82" s="54"/>
      <c r="S82" s="54"/>
      <c r="T82" s="54"/>
      <c r="U82" s="54"/>
      <c r="V82" s="54"/>
      <c r="W82" s="54"/>
      <c r="X82" s="54"/>
      <c r="Y82" s="54"/>
      <c r="Z82" s="54"/>
      <c r="AA82" s="54"/>
      <c r="AB82" s="54"/>
      <c r="AC82" s="54"/>
      <c r="AD82" s="54"/>
      <c r="AE82" s="54"/>
      <c r="AF82" s="54"/>
      <c r="AG82" s="54"/>
      <c r="AH82" s="54"/>
      <c r="AI82" s="54"/>
      <c r="AJ82" s="54"/>
      <c r="AK82" s="54"/>
    </row>
    <row r="83" spans="1:37" ht="12.75" customHeight="1">
      <c r="A83" s="306"/>
      <c r="B83" s="306"/>
      <c r="C83" s="306"/>
      <c r="D83" s="49" t="s">
        <v>332</v>
      </c>
      <c r="E83" s="306"/>
      <c r="F83" s="306"/>
      <c r="G83" s="306"/>
      <c r="H83" s="306"/>
      <c r="I83" s="50"/>
      <c r="J83" s="50"/>
      <c r="K83" s="51" t="str">
        <f t="array" ref="K83">IFERROR(CONCATENATE(INDEX('8- Politicas de admiistracion'!$B$16:$F$53,MATCH('5- Identificación de Riesgos'!J83,'8- Politicas de admiistracion'!$C$16:$C$54,0),1)," - ",L83),"")</f>
        <v/>
      </c>
      <c r="L83" s="52" t="str">
        <f t="array" ref="L83">IFERROR(VLOOKUP(INDEX('8- Politicas de admiistracion'!$B$16:$F$64,MATCH('5- Identificación de Riesgos'!J83,'8- Politicas de admiistracion'!$C$16:$C$64,0),1),'8- Politicas de admiistracion'!$B$16:$F$64,5,FALSE),"")</f>
        <v/>
      </c>
      <c r="M83" s="306"/>
      <c r="N83" s="306"/>
      <c r="O83" s="309"/>
      <c r="P83" s="54"/>
      <c r="Q83" s="54"/>
      <c r="R83" s="54"/>
      <c r="S83" s="54"/>
      <c r="T83" s="54"/>
      <c r="U83" s="54"/>
      <c r="V83" s="54"/>
      <c r="W83" s="54"/>
      <c r="X83" s="54"/>
      <c r="Y83" s="54"/>
      <c r="Z83" s="54"/>
      <c r="AA83" s="54"/>
      <c r="AB83" s="54"/>
      <c r="AC83" s="54"/>
      <c r="AD83" s="54"/>
      <c r="AE83" s="54"/>
      <c r="AF83" s="54"/>
      <c r="AG83" s="54"/>
      <c r="AH83" s="54"/>
      <c r="AI83" s="54"/>
      <c r="AJ83" s="54"/>
      <c r="AK83" s="54"/>
    </row>
    <row r="84" spans="1:37" ht="12.75" customHeight="1">
      <c r="A84" s="306"/>
      <c r="B84" s="306"/>
      <c r="C84" s="306"/>
      <c r="D84" s="49" t="s">
        <v>333</v>
      </c>
      <c r="E84" s="306"/>
      <c r="F84" s="306"/>
      <c r="G84" s="306"/>
      <c r="H84" s="306"/>
      <c r="I84" s="50"/>
      <c r="J84" s="50"/>
      <c r="K84" s="51" t="str">
        <f t="array" ref="K84">IFERROR(CONCATENATE(INDEX('8- Politicas de admiistracion'!$B$16:$F$53,MATCH('5- Identificación de Riesgos'!J84,'8- Politicas de admiistracion'!$C$16:$C$54,0),1)," - ",L84),"")</f>
        <v/>
      </c>
      <c r="L84" s="52" t="str">
        <f t="array" ref="L84">IFERROR(VLOOKUP(INDEX('8- Politicas de admiistracion'!$B$16:$F$64,MATCH('5- Identificación de Riesgos'!J84,'8- Politicas de admiistracion'!$C$16:$C$64,0),1),'8- Politicas de admiistracion'!$B$16:$F$64,5,FALSE),"")</f>
        <v/>
      </c>
      <c r="M84" s="306"/>
      <c r="N84" s="306"/>
      <c r="O84" s="309"/>
      <c r="P84" s="54"/>
      <c r="Q84" s="54"/>
      <c r="R84" s="54"/>
      <c r="S84" s="54"/>
      <c r="T84" s="54"/>
      <c r="U84" s="54"/>
      <c r="V84" s="54"/>
      <c r="W84" s="54"/>
      <c r="X84" s="54"/>
      <c r="Y84" s="54"/>
      <c r="Z84" s="54"/>
      <c r="AA84" s="54"/>
      <c r="AB84" s="54"/>
      <c r="AC84" s="54"/>
      <c r="AD84" s="54"/>
      <c r="AE84" s="54"/>
      <c r="AF84" s="54"/>
      <c r="AG84" s="54"/>
      <c r="AH84" s="54"/>
      <c r="AI84" s="54"/>
      <c r="AJ84" s="54"/>
      <c r="AK84" s="54"/>
    </row>
    <row r="85" spans="1:37" ht="12.75" customHeight="1">
      <c r="A85" s="306"/>
      <c r="B85" s="306"/>
      <c r="C85" s="306"/>
      <c r="D85" s="49"/>
      <c r="E85" s="306"/>
      <c r="F85" s="306"/>
      <c r="G85" s="306"/>
      <c r="H85" s="306"/>
      <c r="I85" s="50"/>
      <c r="J85" s="50"/>
      <c r="K85" s="51" t="str">
        <f t="array" ref="K85">IFERROR(CONCATENATE(INDEX('8- Politicas de admiistracion'!$B$16:$F$53,MATCH('5- Identificación de Riesgos'!J85,'8- Politicas de admiistracion'!$C$16:$C$54,0),1)," - ",L85),"")</f>
        <v/>
      </c>
      <c r="L85" s="52" t="str">
        <f t="array" ref="L85">IFERROR(VLOOKUP(INDEX('8- Politicas de admiistracion'!$B$16:$F$64,MATCH('5- Identificación de Riesgos'!J85,'8- Politicas de admiistracion'!$C$16:$C$64,0),1),'8- Politicas de admiistracion'!$B$16:$F$64,5,FALSE),"")</f>
        <v/>
      </c>
      <c r="M85" s="306"/>
      <c r="N85" s="306"/>
      <c r="O85" s="309"/>
      <c r="P85" s="54"/>
      <c r="Q85" s="54"/>
      <c r="R85" s="54"/>
      <c r="S85" s="54"/>
      <c r="T85" s="54"/>
      <c r="U85" s="54"/>
      <c r="V85" s="54"/>
      <c r="W85" s="54"/>
      <c r="X85" s="54"/>
      <c r="Y85" s="54"/>
      <c r="Z85" s="54"/>
      <c r="AA85" s="54"/>
      <c r="AB85" s="54"/>
      <c r="AC85" s="54"/>
      <c r="AD85" s="54"/>
      <c r="AE85" s="54"/>
      <c r="AF85" s="54"/>
      <c r="AG85" s="54"/>
      <c r="AH85" s="54"/>
      <c r="AI85" s="54"/>
      <c r="AJ85" s="54"/>
      <c r="AK85" s="54"/>
    </row>
    <row r="86" spans="1:37" ht="12.75" customHeight="1">
      <c r="A86" s="306"/>
      <c r="B86" s="306"/>
      <c r="C86" s="306"/>
      <c r="D86" s="49"/>
      <c r="E86" s="306"/>
      <c r="F86" s="306"/>
      <c r="G86" s="306"/>
      <c r="H86" s="306"/>
      <c r="I86" s="50"/>
      <c r="J86" s="50"/>
      <c r="K86" s="51" t="str">
        <f t="array" ref="K86">IFERROR(CONCATENATE(INDEX('8- Politicas de admiistracion'!$B$16:$F$53,MATCH('5- Identificación de Riesgos'!J86,'8- Politicas de admiistracion'!$C$16:$C$54,0),1)," - ",L86),"")</f>
        <v/>
      </c>
      <c r="L86" s="52" t="str">
        <f t="array" ref="L86">IFERROR(VLOOKUP(INDEX('8- Politicas de admiistracion'!$B$16:$F$64,MATCH('5- Identificación de Riesgos'!J86,'8- Politicas de admiistracion'!$C$16:$C$64,0),1),'8- Politicas de admiistracion'!$B$16:$F$64,5,FALSE),"")</f>
        <v/>
      </c>
      <c r="M86" s="306"/>
      <c r="N86" s="306"/>
      <c r="O86" s="309"/>
      <c r="P86" s="54"/>
      <c r="Q86" s="54"/>
      <c r="R86" s="54"/>
      <c r="S86" s="54"/>
      <c r="T86" s="54"/>
      <c r="U86" s="54"/>
      <c r="V86" s="54"/>
      <c r="W86" s="54"/>
      <c r="X86" s="54"/>
      <c r="Y86" s="54"/>
      <c r="Z86" s="54"/>
      <c r="AA86" s="54"/>
      <c r="AB86" s="54"/>
      <c r="AC86" s="54"/>
      <c r="AD86" s="54"/>
      <c r="AE86" s="54"/>
      <c r="AF86" s="54"/>
      <c r="AG86" s="54"/>
      <c r="AH86" s="54"/>
      <c r="AI86" s="54"/>
      <c r="AJ86" s="54"/>
      <c r="AK86" s="54"/>
    </row>
    <row r="87" spans="1:37" ht="12.75" customHeight="1">
      <c r="A87" s="306"/>
      <c r="B87" s="306"/>
      <c r="C87" s="306"/>
      <c r="D87" s="49"/>
      <c r="E87" s="306"/>
      <c r="F87" s="306"/>
      <c r="G87" s="306"/>
      <c r="H87" s="306"/>
      <c r="I87" s="50"/>
      <c r="J87" s="50"/>
      <c r="K87" s="51" t="str">
        <f t="array" ref="K87">IFERROR(CONCATENATE(INDEX('8- Politicas de admiistracion'!$B$16:$F$53,MATCH('5- Identificación de Riesgos'!J87,'8- Politicas de admiistracion'!$C$16:$C$54,0),1)," - ",L87),"")</f>
        <v/>
      </c>
      <c r="L87" s="52" t="str">
        <f t="array" ref="L87">IFERROR(VLOOKUP(INDEX('8- Politicas de admiistracion'!$B$16:$F$64,MATCH('5- Identificación de Riesgos'!J87,'8- Politicas de admiistracion'!$C$16:$C$64,0),1),'8- Politicas de admiistracion'!$B$16:$F$64,5,FALSE),"")</f>
        <v/>
      </c>
      <c r="M87" s="306"/>
      <c r="N87" s="306"/>
      <c r="O87" s="309"/>
      <c r="P87" s="54"/>
      <c r="Q87" s="54"/>
      <c r="R87" s="54"/>
      <c r="S87" s="54"/>
      <c r="T87" s="54"/>
      <c r="U87" s="54"/>
      <c r="V87" s="54"/>
      <c r="W87" s="54"/>
      <c r="X87" s="54"/>
      <c r="Y87" s="54"/>
      <c r="Z87" s="54"/>
      <c r="AA87" s="54"/>
      <c r="AB87" s="54"/>
      <c r="AC87" s="54"/>
      <c r="AD87" s="54"/>
      <c r="AE87" s="54"/>
      <c r="AF87" s="54"/>
      <c r="AG87" s="54"/>
      <c r="AH87" s="54"/>
      <c r="AI87" s="54"/>
      <c r="AJ87" s="54"/>
      <c r="AK87" s="54"/>
    </row>
    <row r="88" spans="1:37" ht="12.75" customHeight="1">
      <c r="A88" s="306"/>
      <c r="B88" s="306"/>
      <c r="C88" s="306"/>
      <c r="D88" s="49"/>
      <c r="E88" s="306"/>
      <c r="F88" s="306"/>
      <c r="G88" s="306"/>
      <c r="H88" s="306"/>
      <c r="I88" s="50"/>
      <c r="J88" s="50"/>
      <c r="K88" s="51" t="str">
        <f t="array" ref="K88">IFERROR(CONCATENATE(INDEX('8- Politicas de admiistracion'!$B$16:$F$53,MATCH('5- Identificación de Riesgos'!J88,'8- Politicas de admiistracion'!$C$16:$C$54,0),1)," - ",L88),"")</f>
        <v/>
      </c>
      <c r="L88" s="52" t="str">
        <f t="array" ref="L88">IFERROR(VLOOKUP(INDEX('8- Politicas de admiistracion'!$B$16:$F$64,MATCH('5- Identificación de Riesgos'!J88,'8- Politicas de admiistracion'!$C$16:$C$64,0),1),'8- Politicas de admiistracion'!$B$16:$F$64,5,FALSE),"")</f>
        <v/>
      </c>
      <c r="M88" s="306"/>
      <c r="N88" s="306"/>
      <c r="O88" s="309"/>
      <c r="P88" s="54"/>
      <c r="Q88" s="54"/>
      <c r="R88" s="54"/>
      <c r="S88" s="54"/>
      <c r="T88" s="54"/>
      <c r="U88" s="54"/>
      <c r="V88" s="54"/>
      <c r="W88" s="54"/>
      <c r="X88" s="54"/>
      <c r="Y88" s="54"/>
      <c r="Z88" s="54"/>
      <c r="AA88" s="54"/>
      <c r="AB88" s="54"/>
      <c r="AC88" s="54"/>
      <c r="AD88" s="54"/>
      <c r="AE88" s="54"/>
      <c r="AF88" s="54"/>
      <c r="AG88" s="54"/>
      <c r="AH88" s="54"/>
      <c r="AI88" s="54"/>
      <c r="AJ88" s="54"/>
      <c r="AK88" s="54"/>
    </row>
    <row r="89" spans="1:37" ht="12.75" customHeight="1">
      <c r="A89" s="307"/>
      <c r="B89" s="307"/>
      <c r="C89" s="307"/>
      <c r="D89" s="49"/>
      <c r="E89" s="307"/>
      <c r="F89" s="307"/>
      <c r="G89" s="307"/>
      <c r="H89" s="307"/>
      <c r="I89" s="50"/>
      <c r="J89" s="50"/>
      <c r="K89" s="51" t="str">
        <f t="array" ref="K89">IFERROR(CONCATENATE(INDEX('8- Politicas de admiistracion'!$B$16:$F$53,MATCH('5- Identificación de Riesgos'!J89,'8- Politicas de admiistracion'!$C$16:$C$54,0),1)," - ",L89),"")</f>
        <v/>
      </c>
      <c r="L89" s="52" t="str">
        <f t="array" ref="L89">IFERROR(VLOOKUP(INDEX('8- Politicas de admiistracion'!$B$16:$F$64,MATCH('5- Identificación de Riesgos'!J89,'8- Politicas de admiistracion'!$C$16:$C$64,0),1),'8- Politicas de admiistracion'!$B$16:$F$64,5,FALSE),"")</f>
        <v/>
      </c>
      <c r="M89" s="307"/>
      <c r="N89" s="307"/>
      <c r="O89" s="310"/>
      <c r="P89" s="54"/>
      <c r="Q89" s="54"/>
      <c r="R89" s="54"/>
      <c r="S89" s="54"/>
      <c r="T89" s="54"/>
      <c r="U89" s="54"/>
      <c r="V89" s="54"/>
      <c r="W89" s="54"/>
      <c r="X89" s="54"/>
      <c r="Y89" s="54"/>
      <c r="Z89" s="54"/>
      <c r="AA89" s="54"/>
      <c r="AB89" s="54"/>
      <c r="AC89" s="54"/>
      <c r="AD89" s="54"/>
      <c r="AE89" s="54"/>
      <c r="AF89" s="54"/>
      <c r="AG89" s="54"/>
      <c r="AH89" s="54"/>
      <c r="AI89" s="54"/>
      <c r="AJ89" s="54"/>
      <c r="AK89" s="54"/>
    </row>
    <row r="90" spans="1:37" ht="12.75" customHeight="1">
      <c r="A90" s="305">
        <v>9</v>
      </c>
      <c r="B90" s="330" t="s">
        <v>334</v>
      </c>
      <c r="C90" s="330" t="s">
        <v>335</v>
      </c>
      <c r="D90" s="49" t="s">
        <v>336</v>
      </c>
      <c r="E90" s="305">
        <v>800</v>
      </c>
      <c r="F90" s="305">
        <v>0</v>
      </c>
      <c r="G90" s="316">
        <f>F90/E90</f>
        <v>0</v>
      </c>
      <c r="H90" s="305" t="str">
        <f>CONCATENATE(IF(G90&lt;='8- Politicas de admiistracion'!$D$6,'8- Politicas de admiistracion'!$B$6,IF(G90&lt;='8- Politicas de admiistracion'!$D$7,'8- Politicas de admiistracion'!$B$7,IF(G90&lt;='8- Politicas de admiistracion'!$D$8,'8- Politicas de admiistracion'!$B$8,IF(G90&lt;='8- Politicas de admiistracion'!$D$9,'8- Politicas de admiistracion'!$B$9,IF(G90&lt;='8- Politicas de admiistracion'!$D$10,'8- Politicas de admiistracion'!$B$10,"Probabilidad no valida")))))," - ",VLOOKUP(IF(G90&lt;='8- Politicas de admiistracion'!$D$6,'8- Politicas de admiistracion'!$B$6,IF(G90&lt;='8- Politicas de admiistracion'!$D$7,'8- Politicas de admiistracion'!$B$7,IF(G90&lt;='8- Politicas de admiistracion'!$D$8,'8- Politicas de admiistracion'!$B$8,IF(G90&lt;='8- Politicas de admiistracion'!$D$9,'8- Politicas de admiistracion'!$B$9,IF(G90&lt;='8- Politicas de admiistracion'!$D$10,'8- Politicas de admiistracion'!$B$10,"Probabilidad no valida"))))),'8- Politicas de admiistracion'!$B$6:$F$10,5,FALSE))</f>
        <v>Muy Baja - 1</v>
      </c>
      <c r="I90" s="50" t="s">
        <v>281</v>
      </c>
      <c r="J90" s="50" t="s">
        <v>326</v>
      </c>
      <c r="K90" s="51" t="str">
        <f t="array" ref="K90">IFERROR(CONCATENATE(INDEX('8- Politicas de admiistracion'!$B$16:$F$53,MATCH('5- Identificación de Riesgos'!J90,'8- Politicas de admiistracion'!$C$16:$C$54,0),1)," - ",L90),"")</f>
        <v>Menor - 2</v>
      </c>
      <c r="L90" s="52">
        <f t="array" ref="L90">IFERROR(VLOOKUP(INDEX('8- Politicas de admiistracion'!$B$16:$F$64,MATCH('5- Identificación de Riesgos'!J90,'8- Politicas de admiistracion'!$C$16:$C$64,0),1),'8- Politicas de admiistracion'!$B$16:$F$64,5,FALSE),"")</f>
        <v>2</v>
      </c>
      <c r="M90" s="305" t="str">
        <f t="array" ref="M90">IFERROR(CONCATENATE(INDEX('8- Politicas de admiistracion'!$B$16:$F$53,MATCH(ROUND(AVERAGE(L90:L99),0),'8- Politicas de admiistracion'!$F$16:$F$53,0),1)," - ",ROUND(AVERAGE(L90:L99),0)),"")</f>
        <v>Menor - 2</v>
      </c>
      <c r="N90" s="305" t="str">
        <f>IFERROR(CONCATENATE(VLOOKUP((LEFT(H90,LEN(H90)-4)&amp;LEFT(M90,LEN(M90)-4)),'9- Matriz de Calor '!$D$17:$E$41,2,0)," - ",RIGHT(H90,1)*RIGHT(M90,1)),"")</f>
        <v>Bajo - 2</v>
      </c>
      <c r="O90" s="56"/>
      <c r="P90" s="54"/>
      <c r="Q90" s="54"/>
      <c r="R90" s="54"/>
      <c r="S90" s="54"/>
      <c r="T90" s="54"/>
      <c r="U90" s="54"/>
      <c r="V90" s="54"/>
      <c r="W90" s="54"/>
      <c r="X90" s="54"/>
      <c r="Y90" s="54"/>
      <c r="Z90" s="54"/>
      <c r="AA90" s="54"/>
      <c r="AB90" s="54"/>
      <c r="AC90" s="54"/>
      <c r="AD90" s="54"/>
      <c r="AE90" s="54"/>
      <c r="AF90" s="54"/>
      <c r="AG90" s="54"/>
      <c r="AH90" s="54"/>
      <c r="AI90" s="54"/>
      <c r="AJ90" s="54"/>
      <c r="AK90" s="54"/>
    </row>
    <row r="91" spans="1:37" ht="12.75" customHeight="1">
      <c r="A91" s="306"/>
      <c r="B91" s="306"/>
      <c r="C91" s="306"/>
      <c r="D91" s="49" t="s">
        <v>337</v>
      </c>
      <c r="E91" s="306"/>
      <c r="F91" s="306"/>
      <c r="G91" s="306"/>
      <c r="H91" s="306"/>
      <c r="I91" s="50" t="s">
        <v>284</v>
      </c>
      <c r="J91" s="50" t="s">
        <v>338</v>
      </c>
      <c r="K91" s="51" t="str">
        <f t="array" ref="K91">IFERROR(CONCATENATE(INDEX('8- Politicas de admiistracion'!$B$16:$F$53,MATCH('5- Identificación de Riesgos'!J91,'8- Politicas de admiistracion'!$C$16:$C$54,0),1)," - ",L91),"")</f>
        <v>Menor - 2</v>
      </c>
      <c r="L91" s="52">
        <f t="array" ref="L91">IFERROR(VLOOKUP(INDEX('8- Politicas de admiistracion'!$B$16:$F$64,MATCH('5- Identificación de Riesgos'!J91,'8- Politicas de admiistracion'!$C$16:$C$64,0),1),'8- Politicas de admiistracion'!$B$16:$F$64,5,FALSE),"")</f>
        <v>2</v>
      </c>
      <c r="M91" s="306"/>
      <c r="N91" s="306"/>
      <c r="O91" s="56"/>
      <c r="P91" s="54"/>
      <c r="Q91" s="54"/>
      <c r="R91" s="54"/>
      <c r="S91" s="54"/>
      <c r="T91" s="54"/>
      <c r="U91" s="54"/>
      <c r="V91" s="54"/>
      <c r="W91" s="54"/>
      <c r="X91" s="54"/>
      <c r="Y91" s="54"/>
      <c r="Z91" s="54"/>
      <c r="AA91" s="54"/>
      <c r="AB91" s="54"/>
      <c r="AC91" s="54"/>
      <c r="AD91" s="54"/>
      <c r="AE91" s="54"/>
      <c r="AF91" s="54"/>
      <c r="AG91" s="54"/>
      <c r="AH91" s="54"/>
      <c r="AI91" s="54"/>
      <c r="AJ91" s="54"/>
      <c r="AK91" s="54"/>
    </row>
    <row r="92" spans="1:37" ht="12.75" customHeight="1">
      <c r="A92" s="306"/>
      <c r="B92" s="306"/>
      <c r="C92" s="306"/>
      <c r="D92" s="49" t="s">
        <v>339</v>
      </c>
      <c r="E92" s="306"/>
      <c r="F92" s="306"/>
      <c r="G92" s="306"/>
      <c r="H92" s="306"/>
      <c r="I92" s="50" t="s">
        <v>287</v>
      </c>
      <c r="J92" s="50" t="s">
        <v>288</v>
      </c>
      <c r="K92" s="51" t="str">
        <f t="array" ref="K92">IFERROR(CONCATENATE(INDEX('8- Politicas de admiistracion'!$B$16:$F$53,MATCH('5- Identificación de Riesgos'!J92,'8- Politicas de admiistracion'!$C$16:$C$54,0),1)," - ",L92),"")</f>
        <v>Leve - 1</v>
      </c>
      <c r="L92" s="52">
        <f t="array" ref="L92">IFERROR(VLOOKUP(INDEX('8- Politicas de admiistracion'!$B$16:$F$64,MATCH('5- Identificación de Riesgos'!J92,'8- Politicas de admiistracion'!$C$16:$C$64,0),1),'8- Politicas de admiistracion'!$B$16:$F$64,5,FALSE),"")</f>
        <v>1</v>
      </c>
      <c r="M92" s="306"/>
      <c r="N92" s="306"/>
      <c r="O92" s="56"/>
      <c r="P92" s="54"/>
      <c r="Q92" s="54"/>
      <c r="R92" s="54"/>
      <c r="S92" s="54"/>
      <c r="T92" s="54"/>
      <c r="U92" s="54"/>
      <c r="V92" s="54"/>
      <c r="W92" s="54"/>
      <c r="X92" s="54"/>
      <c r="Y92" s="54"/>
      <c r="Z92" s="54"/>
      <c r="AA92" s="54"/>
      <c r="AB92" s="54"/>
      <c r="AC92" s="54"/>
      <c r="AD92" s="54"/>
      <c r="AE92" s="54"/>
      <c r="AF92" s="54"/>
      <c r="AG92" s="54"/>
      <c r="AH92" s="54"/>
      <c r="AI92" s="54"/>
      <c r="AJ92" s="54"/>
      <c r="AK92" s="54"/>
    </row>
    <row r="93" spans="1:37" ht="12.75" customHeight="1">
      <c r="A93" s="306"/>
      <c r="B93" s="306"/>
      <c r="C93" s="306"/>
      <c r="D93" s="49" t="s">
        <v>340</v>
      </c>
      <c r="E93" s="306"/>
      <c r="F93" s="306"/>
      <c r="G93" s="306"/>
      <c r="H93" s="306"/>
      <c r="I93" s="50" t="s">
        <v>321</v>
      </c>
      <c r="J93" s="50" t="s">
        <v>341</v>
      </c>
      <c r="K93" s="51" t="str">
        <f t="array" ref="K93">IFERROR(CONCATENATE(INDEX('8- Politicas de admiistracion'!$B$16:$F$53,MATCH('5- Identificación de Riesgos'!J93,'8- Politicas de admiistracion'!$C$16:$C$54,0),1)," - ",L93),"")</f>
        <v>Leve - 1</v>
      </c>
      <c r="L93" s="52">
        <f t="array" ref="L93">IFERROR(VLOOKUP(INDEX('8- Politicas de admiistracion'!$B$16:$F$64,MATCH('5- Identificación de Riesgos'!J93,'8- Politicas de admiistracion'!$C$16:$C$64,0),1),'8- Politicas de admiistracion'!$B$16:$F$64,5,FALSE),"")</f>
        <v>1</v>
      </c>
      <c r="M93" s="306"/>
      <c r="N93" s="306"/>
      <c r="O93" s="56"/>
      <c r="P93" s="54"/>
      <c r="Q93" s="54"/>
      <c r="R93" s="54"/>
      <c r="S93" s="54"/>
      <c r="T93" s="54"/>
      <c r="U93" s="54"/>
      <c r="V93" s="54"/>
      <c r="W93" s="54"/>
      <c r="X93" s="54"/>
      <c r="Y93" s="54"/>
      <c r="Z93" s="54"/>
      <c r="AA93" s="54"/>
      <c r="AB93" s="54"/>
      <c r="AC93" s="54"/>
      <c r="AD93" s="54"/>
      <c r="AE93" s="54"/>
      <c r="AF93" s="54"/>
      <c r="AG93" s="54"/>
      <c r="AH93" s="54"/>
      <c r="AI93" s="54"/>
      <c r="AJ93" s="54"/>
      <c r="AK93" s="54"/>
    </row>
    <row r="94" spans="1:37" ht="27" customHeight="1">
      <c r="A94" s="306"/>
      <c r="B94" s="306"/>
      <c r="C94" s="306"/>
      <c r="D94" s="49" t="s">
        <v>342</v>
      </c>
      <c r="E94" s="306"/>
      <c r="F94" s="306"/>
      <c r="G94" s="306"/>
      <c r="H94" s="306"/>
      <c r="I94" s="50" t="s">
        <v>278</v>
      </c>
      <c r="J94" s="50" t="s">
        <v>319</v>
      </c>
      <c r="K94" s="51" t="str">
        <f t="array" ref="K94">IFERROR(CONCATENATE(INDEX('8- Politicas de admiistracion'!$B$16:$F$53,MATCH('5- Identificación de Riesgos'!J94,'8- Politicas de admiistracion'!$C$16:$C$54,0),1)," - ",L94),"")</f>
        <v>Mayor - 4</v>
      </c>
      <c r="L94" s="52">
        <f t="array" ref="L94">IFERROR(VLOOKUP(INDEX('8- Politicas de admiistracion'!$B$16:$F$64,MATCH('5- Identificación de Riesgos'!J94,'8- Politicas de admiistracion'!$C$16:$C$64,0),1),'8- Politicas de admiistracion'!$B$16:$F$64,5,FALSE),"")</f>
        <v>4</v>
      </c>
      <c r="M94" s="306"/>
      <c r="N94" s="306"/>
      <c r="O94" s="56"/>
      <c r="P94" s="54"/>
      <c r="Q94" s="54"/>
      <c r="R94" s="54"/>
      <c r="S94" s="54"/>
      <c r="T94" s="54"/>
      <c r="U94" s="54"/>
      <c r="V94" s="54"/>
      <c r="W94" s="54"/>
      <c r="X94" s="54"/>
      <c r="Y94" s="54"/>
      <c r="Z94" s="54"/>
      <c r="AA94" s="54"/>
      <c r="AB94" s="54"/>
      <c r="AC94" s="54"/>
      <c r="AD94" s="54"/>
      <c r="AE94" s="54"/>
      <c r="AF94" s="54"/>
      <c r="AG94" s="54"/>
      <c r="AH94" s="54"/>
      <c r="AI94" s="54"/>
      <c r="AJ94" s="54"/>
      <c r="AK94" s="54"/>
    </row>
    <row r="95" spans="1:37" ht="12.75" customHeight="1">
      <c r="A95" s="306"/>
      <c r="B95" s="306"/>
      <c r="C95" s="306"/>
      <c r="D95" s="49"/>
      <c r="E95" s="306"/>
      <c r="F95" s="306"/>
      <c r="G95" s="306"/>
      <c r="H95" s="306"/>
      <c r="I95" s="50"/>
      <c r="J95" s="50"/>
      <c r="K95" s="51" t="str">
        <f t="array" ref="K95">IFERROR(CONCATENATE(INDEX('8- Politicas de admiistracion'!$B$16:$F$53,MATCH('5- Identificación de Riesgos'!J95,'8- Politicas de admiistracion'!$C$16:$C$54,0),1)," - ",L95),"")</f>
        <v/>
      </c>
      <c r="L95" s="52" t="str">
        <f t="array" ref="L95">IFERROR(VLOOKUP(INDEX('8- Politicas de admiistracion'!$B$16:$F$64,MATCH('5- Identificación de Riesgos'!J95,'8- Politicas de admiistracion'!$C$16:$C$64,0),1),'8- Politicas de admiistracion'!$B$16:$F$64,5,FALSE),"")</f>
        <v/>
      </c>
      <c r="M95" s="306"/>
      <c r="N95" s="306"/>
      <c r="O95" s="56"/>
      <c r="P95" s="54"/>
      <c r="Q95" s="54"/>
      <c r="R95" s="54"/>
      <c r="S95" s="54"/>
      <c r="T95" s="54"/>
      <c r="U95" s="54"/>
      <c r="V95" s="54"/>
      <c r="W95" s="54"/>
      <c r="X95" s="54"/>
      <c r="Y95" s="54"/>
      <c r="Z95" s="54"/>
      <c r="AA95" s="54"/>
      <c r="AB95" s="54"/>
      <c r="AC95" s="54"/>
      <c r="AD95" s="54"/>
      <c r="AE95" s="54"/>
      <c r="AF95" s="54"/>
      <c r="AG95" s="54"/>
      <c r="AH95" s="54"/>
      <c r="AI95" s="54"/>
      <c r="AJ95" s="54"/>
      <c r="AK95" s="54"/>
    </row>
    <row r="96" spans="1:37" ht="12.75" customHeight="1">
      <c r="A96" s="306"/>
      <c r="B96" s="306"/>
      <c r="C96" s="306"/>
      <c r="D96" s="49"/>
      <c r="E96" s="306"/>
      <c r="F96" s="306"/>
      <c r="G96" s="306"/>
      <c r="H96" s="306"/>
      <c r="I96" s="50"/>
      <c r="J96" s="50"/>
      <c r="K96" s="51" t="str">
        <f t="array" ref="K96">IFERROR(CONCATENATE(INDEX('8- Politicas de admiistracion'!$B$16:$F$53,MATCH('5- Identificación de Riesgos'!J96,'8- Politicas de admiistracion'!$C$16:$C$54,0),1)," - ",L96),"")</f>
        <v/>
      </c>
      <c r="L96" s="52" t="str">
        <f t="array" ref="L96">IFERROR(VLOOKUP(INDEX('8- Politicas de admiistracion'!$B$16:$F$64,MATCH('5- Identificación de Riesgos'!J96,'8- Politicas de admiistracion'!$C$16:$C$64,0),1),'8- Politicas de admiistracion'!$B$16:$F$64,5,FALSE),"")</f>
        <v/>
      </c>
      <c r="M96" s="306"/>
      <c r="N96" s="306"/>
      <c r="O96" s="56"/>
      <c r="P96" s="54"/>
      <c r="Q96" s="54"/>
      <c r="R96" s="54"/>
      <c r="S96" s="54"/>
      <c r="T96" s="54"/>
      <c r="U96" s="54"/>
      <c r="V96" s="54"/>
      <c r="W96" s="54"/>
      <c r="X96" s="54"/>
      <c r="Y96" s="54"/>
      <c r="Z96" s="54"/>
      <c r="AA96" s="54"/>
      <c r="AB96" s="54"/>
      <c r="AC96" s="54"/>
      <c r="AD96" s="54"/>
      <c r="AE96" s="54"/>
      <c r="AF96" s="54"/>
      <c r="AG96" s="54"/>
      <c r="AH96" s="54"/>
      <c r="AI96" s="54"/>
      <c r="AJ96" s="54"/>
      <c r="AK96" s="54"/>
    </row>
    <row r="97" spans="1:37" ht="12.75" customHeight="1">
      <c r="A97" s="306"/>
      <c r="B97" s="306"/>
      <c r="C97" s="306"/>
      <c r="D97" s="49"/>
      <c r="E97" s="306"/>
      <c r="F97" s="306"/>
      <c r="G97" s="306"/>
      <c r="H97" s="306"/>
      <c r="I97" s="50"/>
      <c r="J97" s="50"/>
      <c r="K97" s="51" t="str">
        <f t="array" ref="K97">IFERROR(CONCATENATE(INDEX('8- Politicas de admiistracion'!$B$16:$F$53,MATCH('5- Identificación de Riesgos'!J97,'8- Politicas de admiistracion'!$C$16:$C$54,0),1)," - ",L97),"")</f>
        <v/>
      </c>
      <c r="L97" s="52" t="str">
        <f t="array" ref="L97">IFERROR(VLOOKUP(INDEX('8- Politicas de admiistracion'!$B$16:$F$64,MATCH('5- Identificación de Riesgos'!J97,'8- Politicas de admiistracion'!$C$16:$C$64,0),1),'8- Politicas de admiistracion'!$B$16:$F$64,5,FALSE),"")</f>
        <v/>
      </c>
      <c r="M97" s="306"/>
      <c r="N97" s="306"/>
      <c r="O97" s="56"/>
      <c r="P97" s="54"/>
      <c r="Q97" s="54"/>
      <c r="R97" s="54"/>
      <c r="S97" s="54"/>
      <c r="T97" s="54"/>
      <c r="U97" s="54"/>
      <c r="V97" s="54"/>
      <c r="W97" s="54"/>
      <c r="X97" s="54"/>
      <c r="Y97" s="54"/>
      <c r="Z97" s="54"/>
      <c r="AA97" s="54"/>
      <c r="AB97" s="54"/>
      <c r="AC97" s="54"/>
      <c r="AD97" s="54"/>
      <c r="AE97" s="54"/>
      <c r="AF97" s="54"/>
      <c r="AG97" s="54"/>
      <c r="AH97" s="54"/>
      <c r="AI97" s="54"/>
      <c r="AJ97" s="54"/>
      <c r="AK97" s="54"/>
    </row>
    <row r="98" spans="1:37" ht="12.75" customHeight="1">
      <c r="A98" s="306"/>
      <c r="B98" s="306"/>
      <c r="C98" s="306"/>
      <c r="D98" s="49"/>
      <c r="E98" s="306"/>
      <c r="F98" s="306"/>
      <c r="G98" s="306"/>
      <c r="H98" s="306"/>
      <c r="I98" s="50"/>
      <c r="J98" s="50"/>
      <c r="K98" s="51" t="str">
        <f t="array" ref="K98">IFERROR(CONCATENATE(INDEX('8- Politicas de admiistracion'!$B$16:$F$53,MATCH('5- Identificación de Riesgos'!J98,'8- Politicas de admiistracion'!$C$16:$C$54,0),1)," - ",L98),"")</f>
        <v/>
      </c>
      <c r="L98" s="52" t="str">
        <f t="array" ref="L98">IFERROR(VLOOKUP(INDEX('8- Politicas de admiistracion'!$B$16:$F$64,MATCH('5- Identificación de Riesgos'!J98,'8- Politicas de admiistracion'!$C$16:$C$64,0),1),'8- Politicas de admiistracion'!$B$16:$F$64,5,FALSE),"")</f>
        <v/>
      </c>
      <c r="M98" s="306"/>
      <c r="N98" s="306"/>
      <c r="O98" s="56"/>
      <c r="P98" s="54"/>
      <c r="Q98" s="54"/>
      <c r="R98" s="54"/>
      <c r="S98" s="54"/>
      <c r="T98" s="54"/>
      <c r="U98" s="54"/>
      <c r="V98" s="54"/>
      <c r="W98" s="54"/>
      <c r="X98" s="54"/>
      <c r="Y98" s="54"/>
      <c r="Z98" s="54"/>
      <c r="AA98" s="54"/>
      <c r="AB98" s="54"/>
      <c r="AC98" s="54"/>
      <c r="AD98" s="54"/>
      <c r="AE98" s="54"/>
      <c r="AF98" s="54"/>
      <c r="AG98" s="54"/>
      <c r="AH98" s="54"/>
      <c r="AI98" s="54"/>
      <c r="AJ98" s="54"/>
      <c r="AK98" s="54"/>
    </row>
    <row r="99" spans="1:37" ht="12.75" customHeight="1">
      <c r="A99" s="307"/>
      <c r="B99" s="307"/>
      <c r="C99" s="307"/>
      <c r="D99" s="49"/>
      <c r="E99" s="307"/>
      <c r="F99" s="307"/>
      <c r="G99" s="307"/>
      <c r="H99" s="307"/>
      <c r="I99" s="50"/>
      <c r="J99" s="50"/>
      <c r="K99" s="51" t="str">
        <f t="array" ref="K99">IFERROR(CONCATENATE(INDEX('8- Politicas de admiistracion'!$B$16:$F$53,MATCH('5- Identificación de Riesgos'!J99,'8- Politicas de admiistracion'!$C$16:$C$54,0),1)," - ",L99),"")</f>
        <v/>
      </c>
      <c r="L99" s="52" t="str">
        <f t="array" ref="L99">IFERROR(VLOOKUP(INDEX('8- Politicas de admiistracion'!$B$16:$F$64,MATCH('5- Identificación de Riesgos'!J99,'8- Politicas de admiistracion'!$C$16:$C$64,0),1),'8- Politicas de admiistracion'!$B$16:$F$64,5,FALSE),"")</f>
        <v/>
      </c>
      <c r="M99" s="307"/>
      <c r="N99" s="307"/>
      <c r="O99" s="56"/>
      <c r="P99" s="54"/>
      <c r="Q99" s="54"/>
      <c r="R99" s="54"/>
      <c r="S99" s="54"/>
      <c r="T99" s="54"/>
      <c r="U99" s="54"/>
      <c r="V99" s="54"/>
      <c r="W99" s="54"/>
      <c r="X99" s="54"/>
      <c r="Y99" s="54"/>
      <c r="Z99" s="54"/>
      <c r="AA99" s="54"/>
      <c r="AB99" s="54"/>
      <c r="AC99" s="54"/>
      <c r="AD99" s="54"/>
      <c r="AE99" s="54"/>
      <c r="AF99" s="54"/>
      <c r="AG99" s="54"/>
      <c r="AH99" s="54"/>
      <c r="AI99" s="54"/>
      <c r="AJ99" s="54"/>
      <c r="AK99" s="54"/>
    </row>
    <row r="100" spans="1:37" ht="45.75" customHeight="1">
      <c r="A100" s="329">
        <v>10</v>
      </c>
      <c r="B100" s="330" t="s">
        <v>343</v>
      </c>
      <c r="C100" s="330" t="s">
        <v>344</v>
      </c>
      <c r="D100" s="49" t="s">
        <v>345</v>
      </c>
      <c r="E100" s="336">
        <v>200</v>
      </c>
      <c r="F100" s="336">
        <v>0</v>
      </c>
      <c r="G100" s="316">
        <f>F100/E100</f>
        <v>0</v>
      </c>
      <c r="H100" s="305" t="str">
        <f>CONCATENATE(IF(G100&lt;='8- Politicas de admiistracion'!$D$6,'8- Politicas de admiistracion'!$B$6,IF(G100&lt;='8- Politicas de admiistracion'!$D$7,'8- Politicas de admiistracion'!$B$7,IF(G100&lt;='8- Politicas de admiistracion'!$D$8,'8- Politicas de admiistracion'!$B$8,IF(G100&lt;='8- Politicas de admiistracion'!$D$9,'8- Politicas de admiistracion'!$B$9,IF(G100&lt;='8- Politicas de admiistracion'!$D$10,'8- Politicas de admiistracion'!$B$10,"Probabilidad no valida")))))," - ",VLOOKUP(IF(G100&lt;='8- Politicas de admiistracion'!$D$6,'8- Politicas de admiistracion'!$B$6,IF(G100&lt;='8- Politicas de admiistracion'!$D$7,'8- Politicas de admiistracion'!$B$7,IF(G100&lt;='8- Politicas de admiistracion'!$D$8,'8- Politicas de admiistracion'!$B$8,IF(G100&lt;='8- Politicas de admiistracion'!$D$9,'8- Politicas de admiistracion'!$B$9,IF(G100&lt;='8- Politicas de admiistracion'!$D$10,'8- Politicas de admiistracion'!$B$10,"Probabilidad no valida"))))),'8- Politicas de admiistracion'!$B$6:$F$10,5,FALSE))</f>
        <v>Muy Baja - 1</v>
      </c>
      <c r="I100" s="49" t="s">
        <v>278</v>
      </c>
      <c r="J100" s="49" t="s">
        <v>346</v>
      </c>
      <c r="K100" s="51" t="str">
        <f t="array" ref="K100">IFERROR(CONCATENATE(INDEX('8- Politicas de admiistracion'!$B$16:$F$53,MATCH('5- Identificación de Riesgos'!J100,'8- Politicas de admiistracion'!$C$16:$C$54,0),1)," - ",L100),"")</f>
        <v>Catastrófico - 5</v>
      </c>
      <c r="L100" s="52">
        <f t="array" ref="L100">IFERROR(VLOOKUP(INDEX('8- Politicas de admiistracion'!$B$16:$F$64,MATCH('5- Identificación de Riesgos'!J100,'8- Politicas de admiistracion'!$C$16:$C$64,0),1),'8- Politicas de admiistracion'!$B$16:$F$64,5,FALSE),"")</f>
        <v>5</v>
      </c>
      <c r="M100" s="305" t="str">
        <f t="array" ref="M100">IFERROR(CONCATENATE(INDEX('8- Politicas de admiistracion'!$B$16:$F$53,MATCH(ROUND(AVERAGE(L100:L109),0),'8- Politicas de admiistracion'!$F$16:$F$53,0),1)," - ",ROUND(AVERAGE(L100:L109),0)),"")</f>
        <v>Catastrófico - 5</v>
      </c>
      <c r="N100" s="305" t="str">
        <f>IFERROR(CONCATENATE(VLOOKUP((LEFT(H100,LEN(H100)-4)&amp;LEFT(M100,LEN(M100)-4)),'9- Matriz de Calor '!$D$17:$E$41,2,0)," - ",RIGHT(H100,1)*RIGHT(M100,1)),"")</f>
        <v>Extremo - 5</v>
      </c>
      <c r="O100" s="308">
        <f>RIGHT(H100,1)*RIGHT(M100,1)</f>
        <v>5</v>
      </c>
      <c r="P100" s="54"/>
      <c r="Q100" s="154" t="s">
        <v>347</v>
      </c>
      <c r="R100" s="54"/>
      <c r="S100" s="54"/>
      <c r="T100" s="54"/>
      <c r="U100" s="54"/>
      <c r="V100" s="54"/>
      <c r="W100" s="54"/>
      <c r="X100" s="54"/>
      <c r="Y100" s="54"/>
      <c r="Z100" s="54"/>
      <c r="AA100" s="54"/>
      <c r="AB100" s="54"/>
      <c r="AC100" s="54"/>
      <c r="AD100" s="54"/>
      <c r="AE100" s="54"/>
      <c r="AF100" s="54"/>
      <c r="AG100" s="54"/>
      <c r="AH100" s="54"/>
      <c r="AI100" s="54"/>
      <c r="AJ100" s="54"/>
      <c r="AK100" s="54"/>
    </row>
    <row r="101" spans="1:37" ht="58.5" customHeight="1">
      <c r="A101" s="306"/>
      <c r="B101" s="306"/>
      <c r="C101" s="306"/>
      <c r="D101" s="49" t="s">
        <v>348</v>
      </c>
      <c r="E101" s="306"/>
      <c r="F101" s="306"/>
      <c r="G101" s="306"/>
      <c r="H101" s="306"/>
      <c r="I101" s="49" t="s">
        <v>321</v>
      </c>
      <c r="J101" s="49" t="s">
        <v>349</v>
      </c>
      <c r="K101" s="51" t="str">
        <f t="array" ref="K101">IFERROR(CONCATENATE(INDEX('8- Politicas de admiistracion'!$B$16:$F$53,MATCH('5- Identificación de Riesgos'!J101,'8- Politicas de admiistracion'!$C$16:$C$54,0),1)," - ",L101),"")</f>
        <v>Catastrófico - 5</v>
      </c>
      <c r="L101" s="52">
        <f t="array" ref="L101">IFERROR(VLOOKUP(INDEX('8- Politicas de admiistracion'!$B$16:$F$64,MATCH('5- Identificación de Riesgos'!J101,'8- Politicas de admiistracion'!$C$16:$C$64,0),1),'8- Politicas de admiistracion'!$B$16:$F$64,5,FALSE),"")</f>
        <v>5</v>
      </c>
      <c r="M101" s="306"/>
      <c r="N101" s="306"/>
      <c r="O101" s="309"/>
      <c r="P101" s="54"/>
      <c r="Q101" s="154" t="s">
        <v>350</v>
      </c>
      <c r="R101" s="54"/>
      <c r="S101" s="54"/>
      <c r="T101" s="54"/>
      <c r="U101" s="54"/>
      <c r="V101" s="54"/>
      <c r="W101" s="54"/>
      <c r="X101" s="54"/>
      <c r="Y101" s="54"/>
      <c r="Z101" s="54"/>
      <c r="AA101" s="54"/>
      <c r="AB101" s="54"/>
      <c r="AC101" s="54"/>
      <c r="AD101" s="54"/>
      <c r="AE101" s="54"/>
      <c r="AF101" s="54"/>
      <c r="AG101" s="54"/>
      <c r="AH101" s="54"/>
      <c r="AI101" s="54"/>
      <c r="AJ101" s="54"/>
      <c r="AK101" s="54"/>
    </row>
    <row r="102" spans="1:37" ht="30" customHeight="1">
      <c r="A102" s="306"/>
      <c r="B102" s="306"/>
      <c r="C102" s="306"/>
      <c r="D102" s="49" t="s">
        <v>351</v>
      </c>
      <c r="E102" s="306"/>
      <c r="F102" s="306"/>
      <c r="G102" s="306"/>
      <c r="H102" s="306"/>
      <c r="I102" s="50"/>
      <c r="J102" s="50"/>
      <c r="K102" s="51" t="str">
        <f t="array" ref="K102">IFERROR(CONCATENATE(INDEX('8- Politicas de admiistracion'!$B$16:$F$53,MATCH('5- Identificación de Riesgos'!J102,'8- Politicas de admiistracion'!$C$16:$C$54,0),1)," - ",L102),"")</f>
        <v/>
      </c>
      <c r="L102" s="52" t="str">
        <f t="array" ref="L102">IFERROR(VLOOKUP(INDEX('8- Politicas de admiistracion'!$B$16:$F$64,MATCH('5- Identificación de Riesgos'!J102,'8- Politicas de admiistracion'!$C$16:$C$64,0),1),'8- Politicas de admiistracion'!$B$16:$F$64,5,FALSE),"")</f>
        <v/>
      </c>
      <c r="M102" s="306"/>
      <c r="N102" s="306"/>
      <c r="O102" s="309"/>
      <c r="P102" s="54"/>
      <c r="Q102" s="154" t="s">
        <v>352</v>
      </c>
      <c r="R102" s="54"/>
      <c r="S102" s="54"/>
      <c r="T102" s="54"/>
      <c r="U102" s="54"/>
      <c r="V102" s="54"/>
      <c r="W102" s="54"/>
      <c r="X102" s="54"/>
      <c r="Y102" s="54"/>
      <c r="Z102" s="54"/>
      <c r="AA102" s="54"/>
      <c r="AB102" s="54"/>
      <c r="AC102" s="54"/>
      <c r="AD102" s="54"/>
      <c r="AE102" s="54"/>
      <c r="AF102" s="54"/>
      <c r="AG102" s="54"/>
      <c r="AH102" s="54"/>
      <c r="AI102" s="54"/>
      <c r="AJ102" s="54"/>
      <c r="AK102" s="54"/>
    </row>
    <row r="103" spans="1:37" ht="27.75" customHeight="1">
      <c r="A103" s="306"/>
      <c r="B103" s="306"/>
      <c r="C103" s="306"/>
      <c r="D103" s="49" t="s">
        <v>353</v>
      </c>
      <c r="E103" s="306"/>
      <c r="F103" s="306"/>
      <c r="G103" s="306"/>
      <c r="H103" s="306"/>
      <c r="I103" s="50"/>
      <c r="J103" s="50"/>
      <c r="K103" s="51" t="str">
        <f t="array" ref="K103">IFERROR(CONCATENATE(INDEX('8- Politicas de admiistracion'!$B$16:$F$53,MATCH('5- Identificación de Riesgos'!J103,'8- Politicas de admiistracion'!$C$16:$C$54,0),1)," - ",L103),"")</f>
        <v/>
      </c>
      <c r="L103" s="52" t="str">
        <f t="array" ref="L103">IFERROR(VLOOKUP(INDEX('8- Politicas de admiistracion'!$B$16:$F$64,MATCH('5- Identificación de Riesgos'!J103,'8- Politicas de admiistracion'!$C$16:$C$64,0),1),'8- Politicas de admiistracion'!$B$16:$F$64,5,FALSE),"")</f>
        <v/>
      </c>
      <c r="M103" s="306"/>
      <c r="N103" s="306"/>
      <c r="O103" s="309"/>
      <c r="P103" s="54"/>
      <c r="Q103" s="154" t="s">
        <v>354</v>
      </c>
      <c r="R103" s="54"/>
      <c r="S103" s="54"/>
      <c r="T103" s="54"/>
      <c r="U103" s="54"/>
      <c r="V103" s="54"/>
      <c r="W103" s="54"/>
      <c r="X103" s="54"/>
      <c r="Y103" s="54"/>
      <c r="Z103" s="54"/>
      <c r="AA103" s="54"/>
      <c r="AB103" s="54"/>
      <c r="AC103" s="54"/>
      <c r="AD103" s="54"/>
      <c r="AE103" s="54"/>
      <c r="AF103" s="54"/>
      <c r="AG103" s="54"/>
      <c r="AH103" s="54"/>
      <c r="AI103" s="54"/>
      <c r="AJ103" s="54"/>
      <c r="AK103" s="54"/>
    </row>
    <row r="104" spans="1:37" ht="14.25" customHeight="1">
      <c r="A104" s="306"/>
      <c r="B104" s="306"/>
      <c r="C104" s="306"/>
      <c r="D104" s="49"/>
      <c r="E104" s="306"/>
      <c r="F104" s="306"/>
      <c r="G104" s="306"/>
      <c r="H104" s="306"/>
      <c r="I104" s="50"/>
      <c r="J104" s="50"/>
      <c r="K104" s="51" t="str">
        <f t="array" ref="K104">IFERROR(CONCATENATE(INDEX('8- Politicas de admiistracion'!$B$16:$F$53,MATCH('5- Identificación de Riesgos'!J104,'8- Politicas de admiistracion'!$C$16:$C$54,0),1)," - ",L104),"")</f>
        <v/>
      </c>
      <c r="L104" s="52" t="str">
        <f t="array" ref="L104">IFERROR(VLOOKUP(INDEX('8- Politicas de admiistracion'!$B$16:$F$64,MATCH('5- Identificación de Riesgos'!J104,'8- Politicas de admiistracion'!$C$16:$C$64,0),1),'8- Politicas de admiistracion'!$B$16:$F$64,5,FALSE),"")</f>
        <v/>
      </c>
      <c r="M104" s="306"/>
      <c r="N104" s="306"/>
      <c r="O104" s="309"/>
      <c r="P104" s="54"/>
      <c r="Q104" s="54"/>
      <c r="R104" s="54"/>
      <c r="S104" s="54"/>
      <c r="T104" s="54"/>
      <c r="U104" s="54"/>
      <c r="V104" s="54"/>
      <c r="W104" s="54"/>
      <c r="X104" s="54"/>
      <c r="Y104" s="54"/>
      <c r="Z104" s="54"/>
      <c r="AA104" s="54"/>
      <c r="AB104" s="54"/>
      <c r="AC104" s="54"/>
      <c r="AD104" s="54"/>
      <c r="AE104" s="54"/>
      <c r="AF104" s="54"/>
      <c r="AG104" s="54"/>
      <c r="AH104" s="54"/>
      <c r="AI104" s="54"/>
      <c r="AJ104" s="54"/>
      <c r="AK104" s="54"/>
    </row>
    <row r="105" spans="1:37" ht="14.25" customHeight="1">
      <c r="A105" s="306"/>
      <c r="B105" s="306"/>
      <c r="C105" s="306"/>
      <c r="D105" s="49"/>
      <c r="E105" s="306"/>
      <c r="F105" s="306"/>
      <c r="G105" s="306"/>
      <c r="H105" s="306"/>
      <c r="I105" s="50"/>
      <c r="J105" s="50"/>
      <c r="K105" s="51" t="str">
        <f t="array" ref="K105">IFERROR(CONCATENATE(INDEX('8- Politicas de admiistracion'!$B$16:$F$53,MATCH('5- Identificación de Riesgos'!J105,'8- Politicas de admiistracion'!$C$16:$C$54,0),1)," - ",L105),"")</f>
        <v/>
      </c>
      <c r="L105" s="52" t="str">
        <f t="array" ref="L105">IFERROR(VLOOKUP(INDEX('8- Politicas de admiistracion'!$B$16:$F$64,MATCH('5- Identificación de Riesgos'!J105,'8- Politicas de admiistracion'!$C$16:$C$64,0),1),'8- Politicas de admiistracion'!$B$16:$F$64,5,FALSE),"")</f>
        <v/>
      </c>
      <c r="M105" s="306"/>
      <c r="N105" s="306"/>
      <c r="O105" s="309"/>
      <c r="P105" s="54"/>
      <c r="Q105" s="54"/>
      <c r="R105" s="54"/>
      <c r="S105" s="54"/>
      <c r="T105" s="54"/>
      <c r="U105" s="54"/>
      <c r="V105" s="54"/>
      <c r="W105" s="54"/>
      <c r="X105" s="54"/>
      <c r="Y105" s="54"/>
      <c r="Z105" s="54"/>
      <c r="AA105" s="54"/>
      <c r="AB105" s="54"/>
      <c r="AC105" s="54"/>
      <c r="AD105" s="54"/>
      <c r="AE105" s="54"/>
      <c r="AF105" s="54"/>
      <c r="AG105" s="54"/>
      <c r="AH105" s="54"/>
      <c r="AI105" s="54"/>
      <c r="AJ105" s="54"/>
      <c r="AK105" s="54"/>
    </row>
    <row r="106" spans="1:37" ht="14.25" customHeight="1">
      <c r="A106" s="306"/>
      <c r="B106" s="306"/>
      <c r="C106" s="306"/>
      <c r="D106" s="49"/>
      <c r="E106" s="306"/>
      <c r="F106" s="306"/>
      <c r="G106" s="306"/>
      <c r="H106" s="306"/>
      <c r="I106" s="50"/>
      <c r="J106" s="50"/>
      <c r="K106" s="51" t="str">
        <f t="array" ref="K106">IFERROR(CONCATENATE(INDEX('8- Politicas de admiistracion'!$B$16:$F$53,MATCH('5- Identificación de Riesgos'!J106,'8- Politicas de admiistracion'!$C$16:$C$54,0),1)," - ",L106),"")</f>
        <v/>
      </c>
      <c r="L106" s="52" t="str">
        <f t="array" ref="L106">IFERROR(VLOOKUP(INDEX('8- Politicas de admiistracion'!$B$16:$F$64,MATCH('5- Identificación de Riesgos'!J106,'8- Politicas de admiistracion'!$C$16:$C$64,0),1),'8- Politicas de admiistracion'!$B$16:$F$64,5,FALSE),"")</f>
        <v/>
      </c>
      <c r="M106" s="306"/>
      <c r="N106" s="306"/>
      <c r="O106" s="309"/>
      <c r="P106" s="54"/>
      <c r="Q106" s="54"/>
      <c r="R106" s="54"/>
      <c r="S106" s="54"/>
      <c r="T106" s="54"/>
      <c r="U106" s="54"/>
      <c r="V106" s="54"/>
      <c r="W106" s="54"/>
      <c r="X106" s="54"/>
      <c r="Y106" s="54"/>
      <c r="Z106" s="54"/>
      <c r="AA106" s="54"/>
      <c r="AB106" s="54"/>
      <c r="AC106" s="54"/>
      <c r="AD106" s="54"/>
      <c r="AE106" s="54"/>
      <c r="AF106" s="54"/>
      <c r="AG106" s="54"/>
      <c r="AH106" s="54"/>
      <c r="AI106" s="54"/>
      <c r="AJ106" s="54"/>
      <c r="AK106" s="54"/>
    </row>
    <row r="107" spans="1:37" ht="14.25" customHeight="1">
      <c r="A107" s="306"/>
      <c r="B107" s="306"/>
      <c r="C107" s="306"/>
      <c r="D107" s="49"/>
      <c r="E107" s="306"/>
      <c r="F107" s="306"/>
      <c r="G107" s="306"/>
      <c r="H107" s="306"/>
      <c r="I107" s="50"/>
      <c r="J107" s="50"/>
      <c r="K107" s="51" t="str">
        <f t="array" ref="K107">IFERROR(CONCATENATE(INDEX('8- Politicas de admiistracion'!$B$16:$F$53,MATCH('5- Identificación de Riesgos'!J107,'8- Politicas de admiistracion'!$C$16:$C$54,0),1)," - ",L107),"")</f>
        <v/>
      </c>
      <c r="L107" s="52" t="str">
        <f t="array" ref="L107">IFERROR(VLOOKUP(INDEX('8- Politicas de admiistracion'!$B$16:$F$64,MATCH('5- Identificación de Riesgos'!J107,'8- Politicas de admiistracion'!$C$16:$C$64,0),1),'8- Politicas de admiistracion'!$B$16:$F$64,5,FALSE),"")</f>
        <v/>
      </c>
      <c r="M107" s="306"/>
      <c r="N107" s="306"/>
      <c r="O107" s="309"/>
      <c r="P107" s="54"/>
      <c r="Q107" s="54"/>
      <c r="R107" s="54"/>
      <c r="S107" s="54"/>
      <c r="T107" s="54"/>
      <c r="U107" s="54"/>
      <c r="V107" s="54"/>
      <c r="W107" s="54"/>
      <c r="X107" s="54"/>
      <c r="Y107" s="54"/>
      <c r="Z107" s="54"/>
      <c r="AA107" s="54"/>
      <c r="AB107" s="54"/>
      <c r="AC107" s="54"/>
      <c r="AD107" s="54"/>
      <c r="AE107" s="54"/>
      <c r="AF107" s="54"/>
      <c r="AG107" s="54"/>
      <c r="AH107" s="54"/>
      <c r="AI107" s="54"/>
      <c r="AJ107" s="54"/>
      <c r="AK107" s="54"/>
    </row>
    <row r="108" spans="1:37" ht="14.25" customHeight="1">
      <c r="A108" s="306"/>
      <c r="B108" s="306"/>
      <c r="C108" s="306"/>
      <c r="D108" s="49"/>
      <c r="E108" s="306"/>
      <c r="F108" s="306"/>
      <c r="G108" s="306"/>
      <c r="H108" s="306"/>
      <c r="I108" s="50"/>
      <c r="J108" s="50"/>
      <c r="K108" s="51" t="str">
        <f t="array" ref="K108">IFERROR(CONCATENATE(INDEX('8- Politicas de admiistracion'!$B$16:$F$53,MATCH('5- Identificación de Riesgos'!J108,'8- Politicas de admiistracion'!$C$16:$C$54,0),1)," - ",L108),"")</f>
        <v/>
      </c>
      <c r="L108" s="52" t="str">
        <f t="array" ref="L108">IFERROR(VLOOKUP(INDEX('8- Politicas de admiistracion'!$B$16:$F$64,MATCH('5- Identificación de Riesgos'!J108,'8- Politicas de admiistracion'!$C$16:$C$64,0),1),'8- Politicas de admiistracion'!$B$16:$F$64,5,FALSE),"")</f>
        <v/>
      </c>
      <c r="M108" s="306"/>
      <c r="N108" s="306"/>
      <c r="O108" s="309"/>
      <c r="P108" s="54"/>
      <c r="Q108" s="54"/>
      <c r="R108" s="54"/>
      <c r="S108" s="54"/>
      <c r="T108" s="54"/>
      <c r="U108" s="54"/>
      <c r="V108" s="54"/>
      <c r="W108" s="54"/>
      <c r="X108" s="54"/>
      <c r="Y108" s="54"/>
      <c r="Z108" s="54"/>
      <c r="AA108" s="54"/>
      <c r="AB108" s="54"/>
      <c r="AC108" s="54"/>
      <c r="AD108" s="54"/>
      <c r="AE108" s="54"/>
      <c r="AF108" s="54"/>
      <c r="AG108" s="54"/>
      <c r="AH108" s="54"/>
      <c r="AI108" s="54"/>
      <c r="AJ108" s="54"/>
      <c r="AK108" s="54"/>
    </row>
    <row r="109" spans="1:37" ht="14.25" customHeight="1">
      <c r="A109" s="307"/>
      <c r="B109" s="307"/>
      <c r="C109" s="307"/>
      <c r="D109" s="49"/>
      <c r="E109" s="337"/>
      <c r="F109" s="337"/>
      <c r="G109" s="307"/>
      <c r="H109" s="307"/>
      <c r="I109" s="50"/>
      <c r="J109" s="50"/>
      <c r="K109" s="51" t="str">
        <f t="array" ref="K109">IFERROR(CONCATENATE(INDEX('8- Politicas de admiistracion'!$B$16:$F$53,MATCH('5- Identificación de Riesgos'!J109,'8- Politicas de admiistracion'!$C$16:$C$54,0),1)," - ",L109),"")</f>
        <v/>
      </c>
      <c r="L109" s="52" t="str">
        <f t="array" ref="L109">IFERROR(VLOOKUP(INDEX('8- Politicas de admiistracion'!$B$16:$F$64,MATCH('5- Identificación de Riesgos'!J109,'8- Politicas de admiistracion'!$C$16:$C$64,0),1),'8- Politicas de admiistracion'!$B$16:$F$64,5,FALSE),"")</f>
        <v/>
      </c>
      <c r="M109" s="307"/>
      <c r="N109" s="307"/>
      <c r="O109" s="310"/>
      <c r="P109" s="54"/>
      <c r="Q109" s="54"/>
      <c r="R109" s="54"/>
      <c r="S109" s="54"/>
      <c r="T109" s="54"/>
      <c r="U109" s="54"/>
      <c r="V109" s="54"/>
      <c r="W109" s="54"/>
      <c r="X109" s="54"/>
      <c r="Y109" s="54"/>
      <c r="Z109" s="54"/>
      <c r="AA109" s="54"/>
      <c r="AB109" s="54"/>
      <c r="AC109" s="54"/>
      <c r="AD109" s="54"/>
      <c r="AE109" s="54"/>
      <c r="AF109" s="54"/>
      <c r="AG109" s="54"/>
      <c r="AH109" s="54"/>
      <c r="AI109" s="54"/>
      <c r="AJ109" s="54"/>
      <c r="AK109" s="54"/>
    </row>
    <row r="110" spans="1:37" ht="25.5">
      <c r="A110" s="329">
        <v>11</v>
      </c>
      <c r="B110" s="330" t="s">
        <v>355</v>
      </c>
      <c r="C110" s="330" t="s">
        <v>356</v>
      </c>
      <c r="D110" s="49" t="s">
        <v>357</v>
      </c>
      <c r="E110" s="305">
        <v>2</v>
      </c>
      <c r="F110" s="305">
        <v>0</v>
      </c>
      <c r="G110" s="316">
        <f>F110/E110</f>
        <v>0</v>
      </c>
      <c r="H110" s="305" t="str">
        <f>CONCATENATE(IF(G110&lt;='8- Politicas de admiistracion'!$D$6,'8- Politicas de admiistracion'!$B$6,IF(G110&lt;='8- Politicas de admiistracion'!$D$7,'8- Politicas de admiistracion'!$B$7,IF(G110&lt;='8- Politicas de admiistracion'!$D$8,'8- Politicas de admiistracion'!$B$8,IF(G110&lt;='8- Politicas de admiistracion'!$D$9,'8- Politicas de admiistracion'!$B$9,IF(G110&lt;='8- Politicas de admiistracion'!$D$10,'8- Politicas de admiistracion'!$B$10,"Probabilidad no valida")))))," - ",VLOOKUP(IF(G110&lt;='8- Politicas de admiistracion'!$D$6,'8- Politicas de admiistracion'!$B$6,IF(G110&lt;='8- Politicas de admiistracion'!$D$7,'8- Politicas de admiistracion'!$B$7,IF(G110&lt;='8- Politicas de admiistracion'!$D$8,'8- Politicas de admiistracion'!$B$8,IF(G110&lt;='8- Politicas de admiistracion'!$D$9,'8- Politicas de admiistracion'!$B$9,IF(G110&lt;='8- Politicas de admiistracion'!$D$10,'8- Politicas de admiistracion'!$B$10,"Probabilidad no valida"))))),'8- Politicas de admiistracion'!$B$6:$F$10,5,FALSE))</f>
        <v>Muy Baja - 1</v>
      </c>
      <c r="I110" s="50" t="s">
        <v>278</v>
      </c>
      <c r="J110" s="50" t="s">
        <v>319</v>
      </c>
      <c r="K110" s="51" t="str">
        <f t="array" ref="K110">IFERROR(CONCATENATE(INDEX('8- Politicas de admiistracion'!$B$16:$F$53,MATCH('5- Identificación de Riesgos'!J110,'8- Politicas de admiistracion'!$C$16:$C$54,0),1)," - ",L110),"")</f>
        <v>Mayor - 4</v>
      </c>
      <c r="L110" s="52">
        <f t="array" ref="L110">IFERROR(VLOOKUP(INDEX('8- Politicas de admiistracion'!$B$16:$F$64,MATCH('5- Identificación de Riesgos'!J110,'8- Politicas de admiistracion'!$C$16:$C$64,0),1),'8- Politicas de admiistracion'!$B$16:$F$64,5,FALSE),"")</f>
        <v>4</v>
      </c>
      <c r="M110" s="305" t="str">
        <f t="array" ref="M110">IFERROR(CONCATENATE(INDEX('8- Politicas de admiistracion'!$B$16:$F$53,MATCH(ROUND(AVERAGE(L110:L119),0),'8- Politicas de admiistracion'!$F$16:$F$53,0),1)," - ",ROUND(AVERAGE(L110:L119),0)),"")</f>
        <v>Moderado - 3</v>
      </c>
      <c r="N110" s="305" t="str">
        <f>IFERROR(CONCATENATE(VLOOKUP((LEFT(H110,LEN(H110)-4)&amp;LEFT(M110,LEN(M110)-4)),'9- Matriz de Calor '!$D$17:$E$41,2,0)," - ",RIGHT(H110,1)*RIGHT(M110,1)),"")</f>
        <v>Moderado - 3</v>
      </c>
      <c r="O110" s="56"/>
      <c r="P110" s="54"/>
      <c r="Q110" s="54"/>
      <c r="R110" s="54"/>
      <c r="S110" s="54"/>
      <c r="T110" s="54"/>
      <c r="U110" s="54"/>
      <c r="V110" s="54"/>
      <c r="W110" s="54"/>
      <c r="X110" s="54"/>
      <c r="Y110" s="54"/>
      <c r="Z110" s="54"/>
      <c r="AA110" s="54"/>
      <c r="AB110" s="54"/>
      <c r="AC110" s="54"/>
      <c r="AD110" s="54"/>
      <c r="AE110" s="54"/>
      <c r="AF110" s="54"/>
      <c r="AG110" s="54"/>
      <c r="AH110" s="54"/>
      <c r="AI110" s="54"/>
      <c r="AJ110" s="54"/>
      <c r="AK110" s="54"/>
    </row>
    <row r="111" spans="1:37" ht="25.5">
      <c r="A111" s="306"/>
      <c r="B111" s="306"/>
      <c r="C111" s="306"/>
      <c r="D111" s="49" t="s">
        <v>358</v>
      </c>
      <c r="E111" s="306"/>
      <c r="F111" s="306"/>
      <c r="G111" s="306"/>
      <c r="H111" s="306"/>
      <c r="I111" s="50" t="s">
        <v>321</v>
      </c>
      <c r="J111" s="50" t="s">
        <v>350</v>
      </c>
      <c r="K111" s="51" t="str">
        <f t="array" ref="K111">IFERROR(CONCATENATE(INDEX('8- Politicas de admiistracion'!$B$16:$F$53,MATCH('5- Identificación de Riesgos'!J111,'8- Politicas de admiistracion'!$C$16:$C$54,0),1)," - ",L111),"")</f>
        <v>Menor - 2</v>
      </c>
      <c r="L111" s="52">
        <f t="array" ref="L111">IFERROR(VLOOKUP(INDEX('8- Politicas de admiistracion'!$B$16:$F$64,MATCH('5- Identificación de Riesgos'!J111,'8- Politicas de admiistracion'!$C$16:$C$64,0),1),'8- Politicas de admiistracion'!$B$16:$F$64,5,FALSE),"")</f>
        <v>2</v>
      </c>
      <c r="M111" s="306"/>
      <c r="N111" s="306"/>
      <c r="O111" s="56"/>
      <c r="P111" s="54"/>
      <c r="Q111" s="54"/>
      <c r="R111" s="54"/>
      <c r="S111" s="54"/>
      <c r="T111" s="54"/>
      <c r="U111" s="54"/>
      <c r="V111" s="54"/>
      <c r="W111" s="54"/>
      <c r="X111" s="54"/>
      <c r="Y111" s="54"/>
      <c r="Z111" s="54"/>
      <c r="AA111" s="54"/>
      <c r="AB111" s="54"/>
      <c r="AC111" s="54"/>
      <c r="AD111" s="54"/>
      <c r="AE111" s="54"/>
      <c r="AF111" s="54"/>
      <c r="AG111" s="54"/>
      <c r="AH111" s="54"/>
      <c r="AI111" s="54"/>
      <c r="AJ111" s="54"/>
      <c r="AK111" s="54"/>
    </row>
    <row r="112" spans="1:37" ht="25.5">
      <c r="A112" s="306"/>
      <c r="B112" s="306"/>
      <c r="C112" s="306"/>
      <c r="D112" s="49" t="s">
        <v>359</v>
      </c>
      <c r="E112" s="306"/>
      <c r="F112" s="306"/>
      <c r="G112" s="306"/>
      <c r="H112" s="306"/>
      <c r="I112" s="50" t="s">
        <v>284</v>
      </c>
      <c r="J112" s="50" t="s">
        <v>338</v>
      </c>
      <c r="K112" s="51" t="str">
        <f t="array" ref="K112">IFERROR(CONCATENATE(INDEX('8- Politicas de admiistracion'!$B$16:$F$53,MATCH('5- Identificación de Riesgos'!J112,'8- Politicas de admiistracion'!$C$16:$C$54,0),1)," - ",L112),"")</f>
        <v>Menor - 2</v>
      </c>
      <c r="L112" s="52">
        <f t="array" ref="L112">IFERROR(VLOOKUP(INDEX('8- Politicas de admiistracion'!$B$16:$F$64,MATCH('5- Identificación de Riesgos'!J112,'8- Politicas de admiistracion'!$C$16:$C$64,0),1),'8- Politicas de admiistracion'!$B$16:$F$64,5,FALSE),"")</f>
        <v>2</v>
      </c>
      <c r="M112" s="306"/>
      <c r="N112" s="306"/>
      <c r="O112" s="56"/>
      <c r="P112" s="54"/>
      <c r="Q112" s="54"/>
      <c r="R112" s="54"/>
      <c r="S112" s="54"/>
      <c r="T112" s="54"/>
      <c r="U112" s="54"/>
      <c r="V112" s="54"/>
      <c r="W112" s="54"/>
      <c r="X112" s="54"/>
      <c r="Y112" s="54"/>
      <c r="Z112" s="54"/>
      <c r="AA112" s="54"/>
      <c r="AB112" s="54"/>
      <c r="AC112" s="54"/>
      <c r="AD112" s="54"/>
      <c r="AE112" s="54"/>
      <c r="AF112" s="54"/>
      <c r="AG112" s="54"/>
      <c r="AH112" s="54"/>
      <c r="AI112" s="54"/>
      <c r="AJ112" s="54"/>
      <c r="AK112" s="54"/>
    </row>
    <row r="113" spans="1:37" ht="38.25">
      <c r="A113" s="306"/>
      <c r="B113" s="306"/>
      <c r="C113" s="306"/>
      <c r="D113" s="49" t="s">
        <v>360</v>
      </c>
      <c r="E113" s="306"/>
      <c r="F113" s="306"/>
      <c r="G113" s="306"/>
      <c r="H113" s="306"/>
      <c r="I113" s="50" t="s">
        <v>281</v>
      </c>
      <c r="J113" s="50" t="s">
        <v>326</v>
      </c>
      <c r="K113" s="51" t="str">
        <f t="array" ref="K113">IFERROR(CONCATENATE(INDEX('8- Politicas de admiistracion'!$B$16:$F$53,MATCH('5- Identificación de Riesgos'!J113,'8- Politicas de admiistracion'!$C$16:$C$54,0),1)," - ",L113),"")</f>
        <v>Menor - 2</v>
      </c>
      <c r="L113" s="52">
        <f t="array" ref="L113">IFERROR(VLOOKUP(INDEX('8- Politicas de admiistracion'!$B$16:$F$64,MATCH('5- Identificación de Riesgos'!J113,'8- Politicas de admiistracion'!$C$16:$C$64,0),1),'8- Politicas de admiistracion'!$B$16:$F$64,5,FALSE),"")</f>
        <v>2</v>
      </c>
      <c r="M113" s="306"/>
      <c r="N113" s="306"/>
      <c r="O113" s="56"/>
      <c r="P113" s="54"/>
      <c r="Q113" s="54"/>
      <c r="R113" s="54"/>
      <c r="S113" s="54"/>
      <c r="T113" s="54"/>
      <c r="U113" s="54"/>
      <c r="V113" s="54"/>
      <c r="W113" s="54"/>
      <c r="X113" s="54"/>
      <c r="Y113" s="54"/>
      <c r="Z113" s="54"/>
      <c r="AA113" s="54"/>
      <c r="AB113" s="54"/>
      <c r="AC113" s="54"/>
      <c r="AD113" s="54"/>
      <c r="AE113" s="54"/>
      <c r="AF113" s="54"/>
      <c r="AG113" s="54"/>
      <c r="AH113" s="54"/>
      <c r="AI113" s="54"/>
      <c r="AJ113" s="54"/>
      <c r="AK113" s="54"/>
    </row>
    <row r="114" spans="1:37" ht="12.75" customHeight="1">
      <c r="A114" s="306"/>
      <c r="B114" s="306"/>
      <c r="C114" s="306"/>
      <c r="D114" s="49"/>
      <c r="E114" s="306"/>
      <c r="F114" s="306"/>
      <c r="G114" s="306"/>
      <c r="H114" s="306"/>
      <c r="I114" s="50"/>
      <c r="J114" s="50"/>
      <c r="K114" s="51" t="str">
        <f t="array" ref="K114">IFERROR(CONCATENATE(INDEX('8- Politicas de admiistracion'!$B$16:$F$53,MATCH('5- Identificación de Riesgos'!J114,'8- Politicas de admiistracion'!$C$16:$C$54,0),1)," - ",L114),"")</f>
        <v/>
      </c>
      <c r="L114" s="52" t="str">
        <f t="array" ref="L114">IFERROR(VLOOKUP(INDEX('8- Politicas de admiistracion'!$B$16:$F$64,MATCH('5- Identificación de Riesgos'!J114,'8- Politicas de admiistracion'!$C$16:$C$64,0),1),'8- Politicas de admiistracion'!$B$16:$F$64,5,FALSE),"")</f>
        <v/>
      </c>
      <c r="M114" s="306"/>
      <c r="N114" s="306"/>
      <c r="O114" s="56"/>
      <c r="P114" s="54"/>
      <c r="Q114" s="54"/>
      <c r="R114" s="54"/>
      <c r="S114" s="54"/>
      <c r="T114" s="54"/>
      <c r="U114" s="54"/>
      <c r="V114" s="54"/>
      <c r="W114" s="54"/>
      <c r="X114" s="54"/>
      <c r="Y114" s="54"/>
      <c r="Z114" s="54"/>
      <c r="AA114" s="54"/>
      <c r="AB114" s="54"/>
      <c r="AC114" s="54"/>
      <c r="AD114" s="54"/>
      <c r="AE114" s="54"/>
      <c r="AF114" s="54"/>
      <c r="AG114" s="54"/>
      <c r="AH114" s="54"/>
      <c r="AI114" s="54"/>
      <c r="AJ114" s="54"/>
      <c r="AK114" s="54"/>
    </row>
    <row r="115" spans="1:37" ht="12.75" customHeight="1">
      <c r="A115" s="306"/>
      <c r="B115" s="306"/>
      <c r="C115" s="306"/>
      <c r="D115" s="49"/>
      <c r="E115" s="306"/>
      <c r="F115" s="306"/>
      <c r="G115" s="306"/>
      <c r="H115" s="306"/>
      <c r="I115" s="50"/>
      <c r="J115" s="50"/>
      <c r="K115" s="51" t="str">
        <f t="array" ref="K115">IFERROR(CONCATENATE(INDEX('8- Politicas de admiistracion'!$B$16:$F$53,MATCH('5- Identificación de Riesgos'!J115,'8- Politicas de admiistracion'!$C$16:$C$54,0),1)," - ",L115),"")</f>
        <v/>
      </c>
      <c r="L115" s="52" t="str">
        <f t="array" ref="L115">IFERROR(VLOOKUP(INDEX('8- Politicas de admiistracion'!$B$16:$F$64,MATCH('5- Identificación de Riesgos'!J115,'8- Politicas de admiistracion'!$C$16:$C$64,0),1),'8- Politicas de admiistracion'!$B$16:$F$64,5,FALSE),"")</f>
        <v/>
      </c>
      <c r="M115" s="306"/>
      <c r="N115" s="306"/>
      <c r="O115" s="56"/>
      <c r="P115" s="54"/>
      <c r="Q115" s="54"/>
      <c r="R115" s="54"/>
      <c r="S115" s="54"/>
      <c r="T115" s="54"/>
      <c r="U115" s="54"/>
      <c r="V115" s="54"/>
      <c r="W115" s="54"/>
      <c r="X115" s="54"/>
      <c r="Y115" s="54"/>
      <c r="Z115" s="54"/>
      <c r="AA115" s="54"/>
      <c r="AB115" s="54"/>
      <c r="AC115" s="54"/>
      <c r="AD115" s="54"/>
      <c r="AE115" s="54"/>
      <c r="AF115" s="54"/>
      <c r="AG115" s="54"/>
      <c r="AH115" s="54"/>
      <c r="AI115" s="54"/>
      <c r="AJ115" s="54"/>
      <c r="AK115" s="54"/>
    </row>
    <row r="116" spans="1:37" ht="12.75" customHeight="1">
      <c r="A116" s="306"/>
      <c r="B116" s="306"/>
      <c r="C116" s="306"/>
      <c r="D116" s="49"/>
      <c r="E116" s="306"/>
      <c r="F116" s="306"/>
      <c r="G116" s="306"/>
      <c r="H116" s="306"/>
      <c r="I116" s="50"/>
      <c r="J116" s="50"/>
      <c r="K116" s="51" t="str">
        <f t="array" ref="K116">IFERROR(CONCATENATE(INDEX('8- Politicas de admiistracion'!$B$16:$F$53,MATCH('5- Identificación de Riesgos'!J116,'8- Politicas de admiistracion'!$C$16:$C$54,0),1)," - ",L116),"")</f>
        <v/>
      </c>
      <c r="L116" s="52" t="str">
        <f t="array" ref="L116">IFERROR(VLOOKUP(INDEX('8- Politicas de admiistracion'!$B$16:$F$64,MATCH('5- Identificación de Riesgos'!J116,'8- Politicas de admiistracion'!$C$16:$C$64,0),1),'8- Politicas de admiistracion'!$B$16:$F$64,5,FALSE),"")</f>
        <v/>
      </c>
      <c r="M116" s="306"/>
      <c r="N116" s="306"/>
      <c r="O116" s="56"/>
      <c r="P116" s="54"/>
      <c r="Q116" s="54"/>
      <c r="R116" s="54"/>
      <c r="S116" s="54"/>
      <c r="T116" s="54"/>
      <c r="U116" s="54"/>
      <c r="V116" s="54"/>
      <c r="W116" s="54"/>
      <c r="X116" s="54"/>
      <c r="Y116" s="54"/>
      <c r="Z116" s="54"/>
      <c r="AA116" s="54"/>
      <c r="AB116" s="54"/>
      <c r="AC116" s="54"/>
      <c r="AD116" s="54"/>
      <c r="AE116" s="54"/>
      <c r="AF116" s="54"/>
      <c r="AG116" s="54"/>
      <c r="AH116" s="54"/>
      <c r="AI116" s="54"/>
      <c r="AJ116" s="54"/>
      <c r="AK116" s="54"/>
    </row>
    <row r="117" spans="1:37" ht="12.75" customHeight="1">
      <c r="A117" s="306"/>
      <c r="B117" s="306"/>
      <c r="C117" s="306"/>
      <c r="D117" s="49"/>
      <c r="E117" s="306"/>
      <c r="F117" s="306"/>
      <c r="G117" s="306"/>
      <c r="H117" s="306"/>
      <c r="I117" s="50"/>
      <c r="J117" s="50"/>
      <c r="K117" s="51" t="str">
        <f t="array" ref="K117">IFERROR(CONCATENATE(INDEX('8- Politicas de admiistracion'!$B$16:$F$53,MATCH('5- Identificación de Riesgos'!J117,'8- Politicas de admiistracion'!$C$16:$C$54,0),1)," - ",L117),"")</f>
        <v/>
      </c>
      <c r="L117" s="52" t="str">
        <f t="array" ref="L117">IFERROR(VLOOKUP(INDEX('8- Politicas de admiistracion'!$B$16:$F$64,MATCH('5- Identificación de Riesgos'!J117,'8- Politicas de admiistracion'!$C$16:$C$64,0),1),'8- Politicas de admiistracion'!$B$16:$F$64,5,FALSE),"")</f>
        <v/>
      </c>
      <c r="M117" s="306"/>
      <c r="N117" s="306"/>
      <c r="O117" s="56"/>
      <c r="P117" s="54"/>
      <c r="Q117" s="54"/>
      <c r="R117" s="54"/>
      <c r="S117" s="54"/>
      <c r="T117" s="54"/>
      <c r="U117" s="54"/>
      <c r="V117" s="54"/>
      <c r="W117" s="54"/>
      <c r="X117" s="54"/>
      <c r="Y117" s="54"/>
      <c r="Z117" s="54"/>
      <c r="AA117" s="54"/>
      <c r="AB117" s="54"/>
      <c r="AC117" s="54"/>
      <c r="AD117" s="54"/>
      <c r="AE117" s="54"/>
      <c r="AF117" s="54"/>
      <c r="AG117" s="54"/>
      <c r="AH117" s="54"/>
      <c r="AI117" s="54"/>
      <c r="AJ117" s="54"/>
      <c r="AK117" s="54"/>
    </row>
    <row r="118" spans="1:37" ht="12.75" customHeight="1">
      <c r="A118" s="306"/>
      <c r="B118" s="306"/>
      <c r="C118" s="306"/>
      <c r="D118" s="49"/>
      <c r="E118" s="306"/>
      <c r="F118" s="306"/>
      <c r="G118" s="306"/>
      <c r="H118" s="306"/>
      <c r="I118" s="50"/>
      <c r="J118" s="50"/>
      <c r="K118" s="51" t="str">
        <f t="array" ref="K118">IFERROR(CONCATENATE(INDEX('8- Politicas de admiistracion'!$B$16:$F$53,MATCH('5- Identificación de Riesgos'!J118,'8- Politicas de admiistracion'!$C$16:$C$54,0),1)," - ",L118),"")</f>
        <v/>
      </c>
      <c r="L118" s="52" t="str">
        <f t="array" ref="L118">IFERROR(VLOOKUP(INDEX('8- Politicas de admiistracion'!$B$16:$F$64,MATCH('5- Identificación de Riesgos'!J118,'8- Politicas de admiistracion'!$C$16:$C$64,0),1),'8- Politicas de admiistracion'!$B$16:$F$64,5,FALSE),"")</f>
        <v/>
      </c>
      <c r="M118" s="306"/>
      <c r="N118" s="306"/>
      <c r="O118" s="56"/>
      <c r="P118" s="54"/>
      <c r="Q118" s="54"/>
      <c r="R118" s="54"/>
      <c r="S118" s="54"/>
      <c r="T118" s="54"/>
      <c r="U118" s="54"/>
      <c r="V118" s="54"/>
      <c r="W118" s="54"/>
      <c r="X118" s="54"/>
      <c r="Y118" s="54"/>
      <c r="Z118" s="54"/>
      <c r="AA118" s="54"/>
      <c r="AB118" s="54"/>
      <c r="AC118" s="54"/>
      <c r="AD118" s="54"/>
      <c r="AE118" s="54"/>
      <c r="AF118" s="54"/>
      <c r="AG118" s="54"/>
      <c r="AH118" s="54"/>
      <c r="AI118" s="54"/>
      <c r="AJ118" s="54"/>
      <c r="AK118" s="54"/>
    </row>
    <row r="119" spans="1:37" ht="12.75" customHeight="1">
      <c r="A119" s="307"/>
      <c r="B119" s="307"/>
      <c r="C119" s="307"/>
      <c r="D119" s="49"/>
      <c r="E119" s="307"/>
      <c r="F119" s="307"/>
      <c r="G119" s="307"/>
      <c r="H119" s="307"/>
      <c r="I119" s="50"/>
      <c r="J119" s="50"/>
      <c r="K119" s="51" t="str">
        <f t="array" ref="K119">IFERROR(CONCATENATE(INDEX('8- Politicas de admiistracion'!$B$16:$F$53,MATCH('5- Identificación de Riesgos'!J119,'8- Politicas de admiistracion'!$C$16:$C$54,0),1)," - ",L119),"")</f>
        <v/>
      </c>
      <c r="L119" s="52" t="str">
        <f t="array" ref="L119">IFERROR(VLOOKUP(INDEX('8- Politicas de admiistracion'!$B$16:$F$64,MATCH('5- Identificación de Riesgos'!J119,'8- Politicas de admiistracion'!$C$16:$C$64,0),1),'8- Politicas de admiistracion'!$B$16:$F$64,5,FALSE),"")</f>
        <v/>
      </c>
      <c r="M119" s="307"/>
      <c r="N119" s="307"/>
      <c r="O119" s="56"/>
      <c r="P119" s="54"/>
      <c r="Q119" s="54"/>
      <c r="R119" s="54"/>
      <c r="S119" s="54"/>
      <c r="T119" s="54"/>
      <c r="U119" s="54"/>
      <c r="V119" s="54"/>
      <c r="W119" s="54"/>
      <c r="X119" s="54"/>
      <c r="Y119" s="54"/>
      <c r="Z119" s="54"/>
      <c r="AA119" s="54"/>
      <c r="AB119" s="54"/>
      <c r="AC119" s="54"/>
      <c r="AD119" s="54"/>
      <c r="AE119" s="54"/>
      <c r="AF119" s="54"/>
      <c r="AG119" s="54"/>
      <c r="AH119" s="54"/>
      <c r="AI119" s="54"/>
      <c r="AJ119" s="54"/>
      <c r="AK119" s="54"/>
    </row>
    <row r="120" spans="1:37" ht="16.5" customHeight="1">
      <c r="A120" s="329">
        <v>12</v>
      </c>
      <c r="B120" s="330" t="s">
        <v>361</v>
      </c>
      <c r="C120" s="330" t="s">
        <v>362</v>
      </c>
      <c r="D120" s="49" t="s">
        <v>357</v>
      </c>
      <c r="E120" s="305">
        <v>2</v>
      </c>
      <c r="F120" s="305">
        <v>0</v>
      </c>
      <c r="G120" s="316">
        <f>F120/E120</f>
        <v>0</v>
      </c>
      <c r="H120" s="305" t="str">
        <f>CONCATENATE(IF(G120&lt;='8- Politicas de admiistracion'!$D$6,'8- Politicas de admiistracion'!$B$6,IF(G120&lt;='8- Politicas de admiistracion'!$D$7,'8- Politicas de admiistracion'!$B$7,IF(G120&lt;='8- Politicas de admiistracion'!$D$8,'8- Politicas de admiistracion'!$B$8,IF(G120&lt;='8- Politicas de admiistracion'!$D$9,'8- Politicas de admiistracion'!$B$9,IF(G120&lt;='8- Politicas de admiistracion'!$D$10,'8- Politicas de admiistracion'!$B$10,"Probabilidad no valida")))))," - ",VLOOKUP(IF(G120&lt;='8- Politicas de admiistracion'!$D$6,'8- Politicas de admiistracion'!$B$6,IF(G120&lt;='8- Politicas de admiistracion'!$D$7,'8- Politicas de admiistracion'!$B$7,IF(G120&lt;='8- Politicas de admiistracion'!$D$8,'8- Politicas de admiistracion'!$B$8,IF(G120&lt;='8- Politicas de admiistracion'!$D$9,'8- Politicas de admiistracion'!$B$9,IF(G120&lt;='8- Politicas de admiistracion'!$D$10,'8- Politicas de admiistracion'!$B$10,"Probabilidad no valida"))))),'8- Politicas de admiistracion'!$B$6:$F$10,5,FALSE))</f>
        <v>Muy Baja - 1</v>
      </c>
      <c r="I120" s="50" t="s">
        <v>278</v>
      </c>
      <c r="J120" s="50" t="s">
        <v>319</v>
      </c>
      <c r="K120" s="51" t="str">
        <f t="array" ref="K120">IFERROR(CONCATENATE(INDEX('8- Politicas de admiistracion'!$B$16:$F$53,MATCH('5- Identificación de Riesgos'!J120,'8- Politicas de admiistracion'!$C$16:$C$54,0),1)," - ",L120),"")</f>
        <v>Mayor - 4</v>
      </c>
      <c r="L120" s="52">
        <f t="array" ref="L120">IFERROR(VLOOKUP(INDEX('8- Politicas de admiistracion'!$B$16:$F$64,MATCH('5- Identificación de Riesgos'!J120,'8- Politicas de admiistracion'!$C$16:$C$64,0),1),'8- Politicas de admiistracion'!$B$16:$F$64,5,FALSE),"")</f>
        <v>4</v>
      </c>
      <c r="M120" s="305" t="str">
        <f t="array" ref="M120">IFERROR(CONCATENATE(INDEX('8- Politicas de admiistracion'!$B$16:$F$53,MATCH(ROUND(AVERAGE(L120:L129),0),'8- Politicas de admiistracion'!$F$16:$F$53,0),1)," - ",ROUND(AVERAGE(L120:L129),0)),"")</f>
        <v>Moderado - 3</v>
      </c>
      <c r="N120" s="305" t="str">
        <f>IFERROR(CONCATENATE(VLOOKUP((LEFT(H120,LEN(H120)-4)&amp;LEFT(M120,LEN(M120)-4)),'9- Matriz de Calor '!$D$17:$E$41,2,0)," - ",RIGHT(H120,1)*RIGHT(M120,1)),"")</f>
        <v>Moderado - 3</v>
      </c>
      <c r="O120" s="308">
        <f>RIGHT(H120,1)*RIGHT(M120,1)</f>
        <v>3</v>
      </c>
      <c r="P120" s="54"/>
      <c r="Q120" s="154" t="s">
        <v>347</v>
      </c>
      <c r="R120" s="54"/>
      <c r="S120" s="54"/>
      <c r="T120" s="54"/>
      <c r="U120" s="54"/>
      <c r="V120" s="54"/>
      <c r="W120" s="54"/>
      <c r="X120" s="54"/>
      <c r="Y120" s="54"/>
      <c r="Z120" s="54"/>
      <c r="AA120" s="54"/>
      <c r="AB120" s="54"/>
      <c r="AC120" s="54"/>
      <c r="AD120" s="54"/>
      <c r="AE120" s="54"/>
      <c r="AF120" s="54"/>
      <c r="AG120" s="54"/>
      <c r="AH120" s="54"/>
      <c r="AI120" s="54"/>
      <c r="AJ120" s="54"/>
      <c r="AK120" s="54"/>
    </row>
    <row r="121" spans="1:37" ht="21.75" customHeight="1">
      <c r="A121" s="306"/>
      <c r="B121" s="306"/>
      <c r="C121" s="306"/>
      <c r="D121" s="49" t="s">
        <v>358</v>
      </c>
      <c r="E121" s="306"/>
      <c r="F121" s="306"/>
      <c r="G121" s="306"/>
      <c r="H121" s="306"/>
      <c r="I121" s="50" t="s">
        <v>321</v>
      </c>
      <c r="J121" s="50" t="s">
        <v>350</v>
      </c>
      <c r="K121" s="51" t="str">
        <f t="array" ref="K121">IFERROR(CONCATENATE(INDEX('8- Politicas de admiistracion'!$B$16:$F$53,MATCH('5- Identificación de Riesgos'!J121,'8- Politicas de admiistracion'!$C$16:$C$54,0),1)," - ",L121),"")</f>
        <v>Menor - 2</v>
      </c>
      <c r="L121" s="52">
        <f t="array" ref="L121">IFERROR(VLOOKUP(INDEX('8- Politicas de admiistracion'!$B$16:$F$64,MATCH('5- Identificación de Riesgos'!J121,'8- Politicas de admiistracion'!$C$16:$C$64,0),1),'8- Politicas de admiistracion'!$B$16:$F$64,5,FALSE),"")</f>
        <v>2</v>
      </c>
      <c r="M121" s="306"/>
      <c r="N121" s="306"/>
      <c r="O121" s="309"/>
      <c r="P121" s="54"/>
      <c r="Q121" s="154" t="s">
        <v>350</v>
      </c>
      <c r="R121" s="54"/>
      <c r="S121" s="54"/>
      <c r="T121" s="54"/>
      <c r="U121" s="54"/>
      <c r="V121" s="54"/>
      <c r="W121" s="54"/>
      <c r="X121" s="54"/>
      <c r="Y121" s="54"/>
      <c r="Z121" s="54"/>
      <c r="AA121" s="54"/>
      <c r="AB121" s="54"/>
      <c r="AC121" s="54"/>
      <c r="AD121" s="54"/>
      <c r="AE121" s="54"/>
      <c r="AF121" s="54"/>
      <c r="AG121" s="54"/>
      <c r="AH121" s="54"/>
      <c r="AI121" s="54"/>
      <c r="AJ121" s="54"/>
      <c r="AK121" s="54"/>
    </row>
    <row r="122" spans="1:37" ht="30.75" customHeight="1">
      <c r="A122" s="306"/>
      <c r="B122" s="306"/>
      <c r="C122" s="306"/>
      <c r="D122" s="49" t="s">
        <v>363</v>
      </c>
      <c r="E122" s="306"/>
      <c r="F122" s="306"/>
      <c r="G122" s="306"/>
      <c r="H122" s="306"/>
      <c r="I122" s="50" t="s">
        <v>284</v>
      </c>
      <c r="J122" s="50" t="s">
        <v>338</v>
      </c>
      <c r="K122" s="51" t="str">
        <f t="array" ref="K122">IFERROR(CONCATENATE(INDEX('8- Politicas de admiistracion'!$B$16:$F$53,MATCH('5- Identificación de Riesgos'!J122,'8- Politicas de admiistracion'!$C$16:$C$54,0),1)," - ",L122),"")</f>
        <v>Menor - 2</v>
      </c>
      <c r="L122" s="52">
        <f t="array" ref="L122">IFERROR(VLOOKUP(INDEX('8- Politicas de admiistracion'!$B$16:$F$64,MATCH('5- Identificación de Riesgos'!J122,'8- Politicas de admiistracion'!$C$16:$C$64,0),1),'8- Politicas de admiistracion'!$B$16:$F$64,5,FALSE),"")</f>
        <v>2</v>
      </c>
      <c r="M122" s="306"/>
      <c r="N122" s="306"/>
      <c r="O122" s="309"/>
      <c r="P122" s="54"/>
      <c r="Q122" s="154" t="s">
        <v>352</v>
      </c>
      <c r="R122" s="54"/>
      <c r="S122" s="54"/>
      <c r="T122" s="54"/>
      <c r="U122" s="54"/>
      <c r="V122" s="54"/>
      <c r="W122" s="54"/>
      <c r="X122" s="54"/>
      <c r="Y122" s="54"/>
      <c r="Z122" s="54"/>
      <c r="AA122" s="54"/>
      <c r="AB122" s="54"/>
      <c r="AC122" s="54"/>
      <c r="AD122" s="54"/>
      <c r="AE122" s="54"/>
      <c r="AF122" s="54"/>
      <c r="AG122" s="54"/>
      <c r="AH122" s="54"/>
      <c r="AI122" s="54"/>
      <c r="AJ122" s="54"/>
      <c r="AK122" s="54"/>
    </row>
    <row r="123" spans="1:37" ht="29.25" customHeight="1">
      <c r="A123" s="306"/>
      <c r="B123" s="306"/>
      <c r="C123" s="306"/>
      <c r="D123" s="49"/>
      <c r="E123" s="306"/>
      <c r="F123" s="306"/>
      <c r="G123" s="306"/>
      <c r="H123" s="306"/>
      <c r="I123" s="50" t="s">
        <v>281</v>
      </c>
      <c r="J123" s="50" t="s">
        <v>326</v>
      </c>
      <c r="K123" s="51" t="str">
        <f t="array" ref="K123">IFERROR(CONCATENATE(INDEX('8- Politicas de admiistracion'!$B$16:$F$53,MATCH('5- Identificación de Riesgos'!J123,'8- Politicas de admiistracion'!$C$16:$C$54,0),1)," - ",L123),"")</f>
        <v>Menor - 2</v>
      </c>
      <c r="L123" s="52">
        <f t="array" ref="L123">IFERROR(VLOOKUP(INDEX('8- Politicas de admiistracion'!$B$16:$F$64,MATCH('5- Identificación de Riesgos'!J123,'8- Politicas de admiistracion'!$C$16:$C$64,0),1),'8- Politicas de admiistracion'!$B$16:$F$64,5,FALSE),"")</f>
        <v>2</v>
      </c>
      <c r="M123" s="306"/>
      <c r="N123" s="306"/>
      <c r="O123" s="309"/>
      <c r="P123" s="54"/>
      <c r="Q123" s="154" t="s">
        <v>354</v>
      </c>
      <c r="R123" s="54"/>
      <c r="S123" s="54"/>
      <c r="T123" s="54"/>
      <c r="U123" s="54"/>
      <c r="V123" s="54"/>
      <c r="W123" s="54"/>
      <c r="X123" s="54"/>
      <c r="Y123" s="54"/>
      <c r="Z123" s="54"/>
      <c r="AA123" s="54"/>
      <c r="AB123" s="54"/>
      <c r="AC123" s="54"/>
      <c r="AD123" s="54"/>
      <c r="AE123" s="54"/>
      <c r="AF123" s="54"/>
      <c r="AG123" s="54"/>
      <c r="AH123" s="54"/>
      <c r="AI123" s="54"/>
      <c r="AJ123" s="54"/>
      <c r="AK123" s="54"/>
    </row>
    <row r="124" spans="1:37" ht="14.25" customHeight="1">
      <c r="A124" s="306"/>
      <c r="B124" s="306"/>
      <c r="C124" s="306"/>
      <c r="D124" s="49"/>
      <c r="E124" s="306"/>
      <c r="F124" s="306"/>
      <c r="G124" s="306"/>
      <c r="H124" s="306"/>
      <c r="I124" s="50"/>
      <c r="J124" s="50"/>
      <c r="K124" s="51" t="str">
        <f t="array" ref="K124">IFERROR(CONCATENATE(INDEX('8- Politicas de admiistracion'!$B$16:$F$53,MATCH('5- Identificación de Riesgos'!J124,'8- Politicas de admiistracion'!$C$16:$C$54,0),1)," - ",L124),"")</f>
        <v/>
      </c>
      <c r="L124" s="52" t="str">
        <f t="array" ref="L124">IFERROR(VLOOKUP(INDEX('8- Politicas de admiistracion'!$B$16:$F$64,MATCH('5- Identificación de Riesgos'!J124,'8- Politicas de admiistracion'!$C$16:$C$64,0),1),'8- Politicas de admiistracion'!$B$16:$F$64,5,FALSE),"")</f>
        <v/>
      </c>
      <c r="M124" s="306"/>
      <c r="N124" s="306"/>
      <c r="O124" s="309"/>
      <c r="P124" s="54"/>
      <c r="Q124" s="54"/>
      <c r="R124" s="54"/>
      <c r="S124" s="54"/>
      <c r="T124" s="54"/>
      <c r="U124" s="54"/>
      <c r="V124" s="54"/>
      <c r="W124" s="54"/>
      <c r="X124" s="54"/>
      <c r="Y124" s="54"/>
      <c r="Z124" s="54"/>
      <c r="AA124" s="54"/>
      <c r="AB124" s="54"/>
      <c r="AC124" s="54"/>
      <c r="AD124" s="54"/>
      <c r="AE124" s="54"/>
      <c r="AF124" s="54"/>
      <c r="AG124" s="54"/>
      <c r="AH124" s="54"/>
      <c r="AI124" s="54"/>
      <c r="AJ124" s="54"/>
      <c r="AK124" s="54"/>
    </row>
    <row r="125" spans="1:37" ht="14.25" customHeight="1">
      <c r="A125" s="306"/>
      <c r="B125" s="306"/>
      <c r="C125" s="306"/>
      <c r="D125" s="49"/>
      <c r="E125" s="306"/>
      <c r="F125" s="306"/>
      <c r="G125" s="306"/>
      <c r="H125" s="306"/>
      <c r="I125" s="50"/>
      <c r="J125" s="50"/>
      <c r="K125" s="51" t="str">
        <f t="array" ref="K125">IFERROR(CONCATENATE(INDEX('8- Politicas de admiistracion'!$B$16:$F$53,MATCH('5- Identificación de Riesgos'!J125,'8- Politicas de admiistracion'!$C$16:$C$54,0),1)," - ",L125),"")</f>
        <v/>
      </c>
      <c r="L125" s="52" t="str">
        <f t="array" ref="L125">IFERROR(VLOOKUP(INDEX('8- Politicas de admiistracion'!$B$16:$F$64,MATCH('5- Identificación de Riesgos'!J125,'8- Politicas de admiistracion'!$C$16:$C$64,0),1),'8- Politicas de admiistracion'!$B$16:$F$64,5,FALSE),"")</f>
        <v/>
      </c>
      <c r="M125" s="306"/>
      <c r="N125" s="306"/>
      <c r="O125" s="309"/>
      <c r="P125" s="54"/>
      <c r="Q125" s="54"/>
      <c r="R125" s="54"/>
      <c r="S125" s="54"/>
      <c r="T125" s="54"/>
      <c r="U125" s="54"/>
      <c r="V125" s="54"/>
      <c r="W125" s="54"/>
      <c r="X125" s="54"/>
      <c r="Y125" s="54"/>
      <c r="Z125" s="54"/>
      <c r="AA125" s="54"/>
      <c r="AB125" s="54"/>
      <c r="AC125" s="54"/>
      <c r="AD125" s="54"/>
      <c r="AE125" s="54"/>
      <c r="AF125" s="54"/>
      <c r="AG125" s="54"/>
      <c r="AH125" s="54"/>
      <c r="AI125" s="54"/>
      <c r="AJ125" s="54"/>
      <c r="AK125" s="54"/>
    </row>
    <row r="126" spans="1:37" ht="14.25" customHeight="1">
      <c r="A126" s="306"/>
      <c r="B126" s="306"/>
      <c r="C126" s="306"/>
      <c r="D126" s="49"/>
      <c r="E126" s="306"/>
      <c r="F126" s="306"/>
      <c r="G126" s="306"/>
      <c r="H126" s="306"/>
      <c r="I126" s="50"/>
      <c r="J126" s="50"/>
      <c r="K126" s="51" t="str">
        <f t="array" ref="K126">IFERROR(CONCATENATE(INDEX('8- Politicas de admiistracion'!$B$16:$F$53,MATCH('5- Identificación de Riesgos'!J126,'8- Politicas de admiistracion'!$C$16:$C$54,0),1)," - ",L126),"")</f>
        <v/>
      </c>
      <c r="L126" s="52" t="str">
        <f t="array" ref="L126">IFERROR(VLOOKUP(INDEX('8- Politicas de admiistracion'!$B$16:$F$64,MATCH('5- Identificación de Riesgos'!J126,'8- Politicas de admiistracion'!$C$16:$C$64,0),1),'8- Politicas de admiistracion'!$B$16:$F$64,5,FALSE),"")</f>
        <v/>
      </c>
      <c r="M126" s="306"/>
      <c r="N126" s="306"/>
      <c r="O126" s="309"/>
      <c r="P126" s="54"/>
      <c r="Q126" s="54"/>
      <c r="R126" s="54"/>
      <c r="S126" s="54"/>
      <c r="T126" s="54"/>
      <c r="U126" s="54"/>
      <c r="V126" s="54"/>
      <c r="W126" s="54"/>
      <c r="X126" s="54"/>
      <c r="Y126" s="54"/>
      <c r="Z126" s="54"/>
      <c r="AA126" s="54"/>
      <c r="AB126" s="54"/>
      <c r="AC126" s="54"/>
      <c r="AD126" s="54"/>
      <c r="AE126" s="54"/>
      <c r="AF126" s="54"/>
      <c r="AG126" s="54"/>
      <c r="AH126" s="54"/>
      <c r="AI126" s="54"/>
      <c r="AJ126" s="54"/>
      <c r="AK126" s="54"/>
    </row>
    <row r="127" spans="1:37" ht="14.25" customHeight="1">
      <c r="A127" s="306"/>
      <c r="B127" s="306"/>
      <c r="C127" s="306"/>
      <c r="D127" s="49"/>
      <c r="E127" s="306"/>
      <c r="F127" s="306"/>
      <c r="G127" s="306"/>
      <c r="H127" s="306"/>
      <c r="I127" s="50"/>
      <c r="J127" s="50"/>
      <c r="K127" s="51" t="str">
        <f t="array" ref="K127">IFERROR(CONCATENATE(INDEX('8- Politicas de admiistracion'!$B$16:$F$53,MATCH('5- Identificación de Riesgos'!J127,'8- Politicas de admiistracion'!$C$16:$C$54,0),1)," - ",L127),"")</f>
        <v/>
      </c>
      <c r="L127" s="52" t="str">
        <f t="array" ref="L127">IFERROR(VLOOKUP(INDEX('8- Politicas de admiistracion'!$B$16:$F$64,MATCH('5- Identificación de Riesgos'!J127,'8- Politicas de admiistracion'!$C$16:$C$64,0),1),'8- Politicas de admiistracion'!$B$16:$F$64,5,FALSE),"")</f>
        <v/>
      </c>
      <c r="M127" s="306"/>
      <c r="N127" s="306"/>
      <c r="O127" s="309"/>
      <c r="P127" s="54"/>
      <c r="Q127" s="54"/>
      <c r="R127" s="54"/>
      <c r="S127" s="54"/>
      <c r="T127" s="54"/>
      <c r="U127" s="54"/>
      <c r="V127" s="54"/>
      <c r="W127" s="54"/>
      <c r="X127" s="54"/>
      <c r="Y127" s="54"/>
      <c r="Z127" s="54"/>
      <c r="AA127" s="54"/>
      <c r="AB127" s="54"/>
      <c r="AC127" s="54"/>
      <c r="AD127" s="54"/>
      <c r="AE127" s="54"/>
      <c r="AF127" s="54"/>
      <c r="AG127" s="54"/>
      <c r="AH127" s="54"/>
      <c r="AI127" s="54"/>
      <c r="AJ127" s="54"/>
      <c r="AK127" s="54"/>
    </row>
    <row r="128" spans="1:37" ht="14.25" customHeight="1">
      <c r="A128" s="306"/>
      <c r="B128" s="306"/>
      <c r="C128" s="306"/>
      <c r="D128" s="49"/>
      <c r="E128" s="306"/>
      <c r="F128" s="306"/>
      <c r="G128" s="306"/>
      <c r="H128" s="306"/>
      <c r="I128" s="50"/>
      <c r="J128" s="50"/>
      <c r="K128" s="51" t="str">
        <f t="array" ref="K128">IFERROR(CONCATENATE(INDEX('8- Politicas de admiistracion'!$B$16:$F$53,MATCH('5- Identificación de Riesgos'!J128,'8- Politicas de admiistracion'!$C$16:$C$54,0),1)," - ",L128),"")</f>
        <v/>
      </c>
      <c r="L128" s="52" t="str">
        <f t="array" ref="L128">IFERROR(VLOOKUP(INDEX('8- Politicas de admiistracion'!$B$16:$F$64,MATCH('5- Identificación de Riesgos'!J128,'8- Politicas de admiistracion'!$C$16:$C$64,0),1),'8- Politicas de admiistracion'!$B$16:$F$64,5,FALSE),"")</f>
        <v/>
      </c>
      <c r="M128" s="306"/>
      <c r="N128" s="306"/>
      <c r="O128" s="309"/>
      <c r="P128" s="54"/>
      <c r="Q128" s="54"/>
      <c r="R128" s="54"/>
      <c r="S128" s="54"/>
      <c r="T128" s="54"/>
      <c r="U128" s="54"/>
      <c r="V128" s="54"/>
      <c r="W128" s="54"/>
      <c r="X128" s="54"/>
      <c r="Y128" s="54"/>
      <c r="Z128" s="54"/>
      <c r="AA128" s="54"/>
      <c r="AB128" s="54"/>
      <c r="AC128" s="54"/>
      <c r="AD128" s="54"/>
      <c r="AE128" s="54"/>
      <c r="AF128" s="54"/>
      <c r="AG128" s="54"/>
      <c r="AH128" s="54"/>
      <c r="AI128" s="54"/>
      <c r="AJ128" s="54"/>
      <c r="AK128" s="54"/>
    </row>
    <row r="129" spans="1:37" ht="14.25" customHeight="1">
      <c r="A129" s="307"/>
      <c r="B129" s="307"/>
      <c r="C129" s="307"/>
      <c r="D129" s="49"/>
      <c r="E129" s="307"/>
      <c r="F129" s="307"/>
      <c r="G129" s="307"/>
      <c r="H129" s="307"/>
      <c r="I129" s="50"/>
      <c r="J129" s="50"/>
      <c r="K129" s="51" t="str">
        <f t="array" ref="K129">IFERROR(CONCATENATE(INDEX('8- Politicas de admiistracion'!$B$16:$F$53,MATCH('5- Identificación de Riesgos'!J129,'8- Politicas de admiistracion'!$C$16:$C$54,0),1)," - ",L129),"")</f>
        <v/>
      </c>
      <c r="L129" s="52" t="str">
        <f t="array" ref="L129">IFERROR(VLOOKUP(INDEX('8- Politicas de admiistracion'!$B$16:$F$64,MATCH('5- Identificación de Riesgos'!J129,'8- Politicas de admiistracion'!$C$16:$C$64,0),1),'8- Politicas de admiistracion'!$B$16:$F$64,5,FALSE),"")</f>
        <v/>
      </c>
      <c r="M129" s="307"/>
      <c r="N129" s="307"/>
      <c r="O129" s="310"/>
      <c r="P129" s="54"/>
      <c r="Q129" s="54"/>
      <c r="R129" s="54"/>
      <c r="S129" s="54"/>
      <c r="T129" s="54"/>
      <c r="U129" s="54"/>
      <c r="V129" s="54"/>
      <c r="W129" s="54"/>
      <c r="X129" s="54"/>
      <c r="Y129" s="54"/>
      <c r="Z129" s="54"/>
      <c r="AA129" s="54"/>
      <c r="AB129" s="54"/>
      <c r="AC129" s="54"/>
      <c r="AD129" s="54"/>
      <c r="AE129" s="54"/>
      <c r="AF129" s="54"/>
      <c r="AG129" s="54"/>
      <c r="AH129" s="54"/>
      <c r="AI129" s="54"/>
      <c r="AJ129" s="54"/>
      <c r="AK129" s="54"/>
    </row>
    <row r="130" spans="1:37" ht="27" customHeight="1">
      <c r="A130" s="329">
        <v>13</v>
      </c>
      <c r="B130" s="330" t="s">
        <v>364</v>
      </c>
      <c r="C130" s="330" t="s">
        <v>365</v>
      </c>
      <c r="D130" s="49" t="s">
        <v>357</v>
      </c>
      <c r="E130" s="305">
        <v>2</v>
      </c>
      <c r="F130" s="305">
        <v>0</v>
      </c>
      <c r="G130" s="316">
        <f>F130/E130</f>
        <v>0</v>
      </c>
      <c r="H130" s="305" t="str">
        <f>CONCATENATE(IF(G130&lt;='8- Politicas de admiistracion'!$D$6,'8- Politicas de admiistracion'!$B$6,IF(G130&lt;='8- Politicas de admiistracion'!$D$7,'8- Politicas de admiistracion'!$B$7,IF(G130&lt;='8- Politicas de admiistracion'!$D$8,'8- Politicas de admiistracion'!$B$8,IF(G130&lt;='8- Politicas de admiistracion'!$D$9,'8- Politicas de admiistracion'!$B$9,IF(G130&lt;='8- Politicas de admiistracion'!$D$10,'8- Politicas de admiistracion'!$B$10,"Probabilidad no valida")))))," - ",VLOOKUP(IF(G130&lt;='8- Politicas de admiistracion'!$D$6,'8- Politicas de admiistracion'!$B$6,IF(G130&lt;='8- Politicas de admiistracion'!$D$7,'8- Politicas de admiistracion'!$B$7,IF(G130&lt;='8- Politicas de admiistracion'!$D$8,'8- Politicas de admiistracion'!$B$8,IF(G130&lt;='8- Politicas de admiistracion'!$D$9,'8- Politicas de admiistracion'!$B$9,IF(G130&lt;='8- Politicas de admiistracion'!$D$10,'8- Politicas de admiistracion'!$B$10,"Probabilidad no valida"))))),'8- Politicas de admiistracion'!$B$6:$F$10,5,FALSE))</f>
        <v>Muy Baja - 1</v>
      </c>
      <c r="I130" s="50" t="s">
        <v>278</v>
      </c>
      <c r="J130" s="50" t="s">
        <v>319</v>
      </c>
      <c r="K130" s="51" t="str">
        <f t="array" ref="K130">IFERROR(CONCATENATE(INDEX('8- Politicas de admiistracion'!$B$16:$F$53,MATCH('5- Identificación de Riesgos'!J130,'8- Politicas de admiistracion'!$C$16:$C$54,0),1)," - ",L130),"")</f>
        <v>Mayor - 4</v>
      </c>
      <c r="L130" s="52">
        <f t="array" ref="L130">IFERROR(VLOOKUP(INDEX('8- Politicas de admiistracion'!$B$16:$F$64,MATCH('5- Identificación de Riesgos'!J130,'8- Politicas de admiistracion'!$C$16:$C$64,0),1),'8- Politicas de admiistracion'!$B$16:$F$64,5,FALSE),"")</f>
        <v>4</v>
      </c>
      <c r="M130" s="305" t="str">
        <f t="array" ref="M130">IFERROR(CONCATENATE(INDEX('8- Politicas de admiistracion'!$B$16:$F$53,MATCH(ROUND(AVERAGE(L130:L139),0),'8- Politicas de admiistracion'!$F$16:$F$53,0),1)," - ",ROUND(AVERAGE(L130:L139),0)),"")</f>
        <v>Moderado - 3</v>
      </c>
      <c r="N130" s="305" t="str">
        <f>IFERROR(CONCATENATE(VLOOKUP((LEFT(H130,LEN(H130)-4)&amp;LEFT(M130,LEN(M130)-4)),'9- Matriz de Calor '!$D$17:$E$41,2,0)," - ",RIGHT(H130,1)*RIGHT(M130,1)),"")</f>
        <v>Moderado - 3</v>
      </c>
      <c r="O130" s="56"/>
      <c r="P130" s="54"/>
      <c r="Q130" s="54"/>
      <c r="R130" s="54"/>
      <c r="S130" s="54"/>
      <c r="T130" s="54"/>
      <c r="U130" s="54"/>
      <c r="V130" s="54"/>
      <c r="W130" s="54"/>
      <c r="X130" s="54"/>
      <c r="Y130" s="54"/>
      <c r="Z130" s="54"/>
      <c r="AA130" s="54"/>
      <c r="AB130" s="54"/>
      <c r="AC130" s="54"/>
      <c r="AD130" s="54"/>
      <c r="AE130" s="54"/>
      <c r="AF130" s="54"/>
      <c r="AG130" s="54"/>
      <c r="AH130" s="54"/>
      <c r="AI130" s="54"/>
      <c r="AJ130" s="54"/>
      <c r="AK130" s="54"/>
    </row>
    <row r="131" spans="1:37" ht="25.5">
      <c r="A131" s="306"/>
      <c r="B131" s="306"/>
      <c r="C131" s="306"/>
      <c r="D131" s="49" t="s">
        <v>358</v>
      </c>
      <c r="E131" s="306"/>
      <c r="F131" s="306"/>
      <c r="G131" s="306"/>
      <c r="H131" s="306"/>
      <c r="I131" s="50" t="s">
        <v>321</v>
      </c>
      <c r="J131" s="50" t="s">
        <v>350</v>
      </c>
      <c r="K131" s="51" t="str">
        <f t="array" ref="K131">IFERROR(CONCATENATE(INDEX('8- Politicas de admiistracion'!$B$16:$F$53,MATCH('5- Identificación de Riesgos'!J131,'8- Politicas de admiistracion'!$C$16:$C$54,0),1)," - ",L131),"")</f>
        <v>Menor - 2</v>
      </c>
      <c r="L131" s="52">
        <f t="array" ref="L131">IFERROR(VLOOKUP(INDEX('8- Politicas de admiistracion'!$B$16:$F$64,MATCH('5- Identificación de Riesgos'!J131,'8- Politicas de admiistracion'!$C$16:$C$64,0),1),'8- Politicas de admiistracion'!$B$16:$F$64,5,FALSE),"")</f>
        <v>2</v>
      </c>
      <c r="M131" s="306"/>
      <c r="N131" s="306"/>
      <c r="O131" s="56"/>
      <c r="P131" s="54"/>
      <c r="Q131" s="54"/>
      <c r="R131" s="54"/>
      <c r="S131" s="54"/>
      <c r="T131" s="54"/>
      <c r="U131" s="54"/>
      <c r="V131" s="54"/>
      <c r="W131" s="54"/>
      <c r="X131" s="54"/>
      <c r="Y131" s="54"/>
      <c r="Z131" s="54"/>
      <c r="AA131" s="54"/>
      <c r="AB131" s="54"/>
      <c r="AC131" s="54"/>
      <c r="AD131" s="54"/>
      <c r="AE131" s="54"/>
      <c r="AF131" s="54"/>
      <c r="AG131" s="54"/>
      <c r="AH131" s="54"/>
      <c r="AI131" s="54"/>
      <c r="AJ131" s="54"/>
      <c r="AK131" s="54"/>
    </row>
    <row r="132" spans="1:37" ht="25.5">
      <c r="A132" s="306"/>
      <c r="B132" s="306"/>
      <c r="C132" s="306"/>
      <c r="D132" s="49" t="s">
        <v>366</v>
      </c>
      <c r="E132" s="306"/>
      <c r="F132" s="306"/>
      <c r="G132" s="306"/>
      <c r="H132" s="306"/>
      <c r="I132" s="50" t="s">
        <v>281</v>
      </c>
      <c r="J132" s="50" t="s">
        <v>326</v>
      </c>
      <c r="K132" s="51" t="str">
        <f t="array" ref="K132">IFERROR(CONCATENATE(INDEX('8- Politicas de admiistracion'!$B$16:$F$53,MATCH('5- Identificación de Riesgos'!J132,'8- Politicas de admiistracion'!$C$16:$C$54,0),1)," - ",L132),"")</f>
        <v>Menor - 2</v>
      </c>
      <c r="L132" s="52">
        <f t="array" ref="L132">IFERROR(VLOOKUP(INDEX('8- Politicas de admiistracion'!$B$16:$F$64,MATCH('5- Identificación de Riesgos'!J132,'8- Politicas de admiistracion'!$C$16:$C$64,0),1),'8- Politicas de admiistracion'!$B$16:$F$64,5,FALSE),"")</f>
        <v>2</v>
      </c>
      <c r="M132" s="306"/>
      <c r="N132" s="306"/>
      <c r="O132" s="56"/>
      <c r="P132" s="54"/>
      <c r="Q132" s="54"/>
      <c r="R132" s="54"/>
      <c r="S132" s="54"/>
      <c r="T132" s="54"/>
      <c r="U132" s="54"/>
      <c r="V132" s="54"/>
      <c r="W132" s="54"/>
      <c r="X132" s="54"/>
      <c r="Y132" s="54"/>
      <c r="Z132" s="54"/>
      <c r="AA132" s="54"/>
      <c r="AB132" s="54"/>
      <c r="AC132" s="54"/>
      <c r="AD132" s="54"/>
      <c r="AE132" s="54"/>
      <c r="AF132" s="54"/>
      <c r="AG132" s="54"/>
      <c r="AH132" s="54"/>
      <c r="AI132" s="54"/>
      <c r="AJ132" s="54"/>
      <c r="AK132" s="54"/>
    </row>
    <row r="133" spans="1:37" ht="12.75" customHeight="1">
      <c r="A133" s="306"/>
      <c r="B133" s="306"/>
      <c r="C133" s="306"/>
      <c r="D133" s="49"/>
      <c r="E133" s="306"/>
      <c r="F133" s="306"/>
      <c r="G133" s="306"/>
      <c r="H133" s="306"/>
      <c r="I133" s="50" t="s">
        <v>284</v>
      </c>
      <c r="J133" s="50" t="s">
        <v>338</v>
      </c>
      <c r="K133" s="51" t="str">
        <f t="array" ref="K133">IFERROR(CONCATENATE(INDEX('8- Politicas de admiistracion'!$B$16:$F$53,MATCH('5- Identificación de Riesgos'!J133,'8- Politicas de admiistracion'!$C$16:$C$54,0),1)," - ",L133),"")</f>
        <v>Menor - 2</v>
      </c>
      <c r="L133" s="52">
        <f t="array" ref="L133">IFERROR(VLOOKUP(INDEX('8- Politicas de admiistracion'!$B$16:$F$64,MATCH('5- Identificación de Riesgos'!J133,'8- Politicas de admiistracion'!$C$16:$C$64,0),1),'8- Politicas de admiistracion'!$B$16:$F$64,5,FALSE),"")</f>
        <v>2</v>
      </c>
      <c r="M133" s="306"/>
      <c r="N133" s="306"/>
      <c r="O133" s="56"/>
      <c r="P133" s="54"/>
      <c r="Q133" s="54"/>
      <c r="R133" s="54"/>
      <c r="S133" s="54"/>
      <c r="T133" s="54"/>
      <c r="U133" s="54"/>
      <c r="V133" s="54"/>
      <c r="W133" s="54"/>
      <c r="X133" s="54"/>
      <c r="Y133" s="54"/>
      <c r="Z133" s="54"/>
      <c r="AA133" s="54"/>
      <c r="AB133" s="54"/>
      <c r="AC133" s="54"/>
      <c r="AD133" s="54"/>
      <c r="AE133" s="54"/>
      <c r="AF133" s="54"/>
      <c r="AG133" s="54"/>
      <c r="AH133" s="54"/>
      <c r="AI133" s="54"/>
      <c r="AJ133" s="54"/>
      <c r="AK133" s="54"/>
    </row>
    <row r="134" spans="1:37" ht="12.75" customHeight="1">
      <c r="A134" s="306"/>
      <c r="B134" s="306"/>
      <c r="C134" s="306"/>
      <c r="D134" s="49"/>
      <c r="E134" s="306"/>
      <c r="F134" s="306"/>
      <c r="G134" s="306"/>
      <c r="H134" s="306"/>
      <c r="I134" s="50"/>
      <c r="J134" s="50"/>
      <c r="K134" s="51" t="str">
        <f t="array" ref="K134">IFERROR(CONCATENATE(INDEX('8- Politicas de admiistracion'!$B$16:$F$53,MATCH('5- Identificación de Riesgos'!J134,'8- Politicas de admiistracion'!$C$16:$C$54,0),1)," - ",L134),"")</f>
        <v/>
      </c>
      <c r="L134" s="52" t="str">
        <f t="array" ref="L134">IFERROR(VLOOKUP(INDEX('8- Politicas de admiistracion'!$B$16:$F$64,MATCH('5- Identificación de Riesgos'!J134,'8- Politicas de admiistracion'!$C$16:$C$64,0),1),'8- Politicas de admiistracion'!$B$16:$F$64,5,FALSE),"")</f>
        <v/>
      </c>
      <c r="M134" s="306"/>
      <c r="N134" s="306"/>
      <c r="O134" s="56"/>
      <c r="P134" s="54"/>
      <c r="Q134" s="54"/>
      <c r="R134" s="54"/>
      <c r="S134" s="54"/>
      <c r="T134" s="54"/>
      <c r="U134" s="54"/>
      <c r="V134" s="54"/>
      <c r="W134" s="54"/>
      <c r="X134" s="54"/>
      <c r="Y134" s="54"/>
      <c r="Z134" s="54"/>
      <c r="AA134" s="54"/>
      <c r="AB134" s="54"/>
      <c r="AC134" s="54"/>
      <c r="AD134" s="54"/>
      <c r="AE134" s="54"/>
      <c r="AF134" s="54"/>
      <c r="AG134" s="54"/>
      <c r="AH134" s="54"/>
      <c r="AI134" s="54"/>
      <c r="AJ134" s="54"/>
      <c r="AK134" s="54"/>
    </row>
    <row r="135" spans="1:37" ht="12.75" customHeight="1">
      <c r="A135" s="306"/>
      <c r="B135" s="306"/>
      <c r="C135" s="306"/>
      <c r="D135" s="49"/>
      <c r="E135" s="306"/>
      <c r="F135" s="306"/>
      <c r="G135" s="306"/>
      <c r="H135" s="306"/>
      <c r="I135" s="50"/>
      <c r="J135" s="50"/>
      <c r="K135" s="51" t="str">
        <f t="array" ref="K135">IFERROR(CONCATENATE(INDEX('8- Politicas de admiistracion'!$B$16:$F$53,MATCH('5- Identificación de Riesgos'!J135,'8- Politicas de admiistracion'!$C$16:$C$54,0),1)," - ",L135),"")</f>
        <v/>
      </c>
      <c r="L135" s="52" t="str">
        <f t="array" ref="L135">IFERROR(VLOOKUP(INDEX('8- Politicas de admiistracion'!$B$16:$F$64,MATCH('5- Identificación de Riesgos'!J135,'8- Politicas de admiistracion'!$C$16:$C$64,0),1),'8- Politicas de admiistracion'!$B$16:$F$64,5,FALSE),"")</f>
        <v/>
      </c>
      <c r="M135" s="306"/>
      <c r="N135" s="306"/>
      <c r="O135" s="56"/>
      <c r="P135" s="54"/>
      <c r="Q135" s="54"/>
      <c r="R135" s="54"/>
      <c r="S135" s="54"/>
      <c r="T135" s="54"/>
      <c r="U135" s="54"/>
      <c r="V135" s="54"/>
      <c r="W135" s="54"/>
      <c r="X135" s="54"/>
      <c r="Y135" s="54"/>
      <c r="Z135" s="54"/>
      <c r="AA135" s="54"/>
      <c r="AB135" s="54"/>
      <c r="AC135" s="54"/>
      <c r="AD135" s="54"/>
      <c r="AE135" s="54"/>
      <c r="AF135" s="54"/>
      <c r="AG135" s="54"/>
      <c r="AH135" s="54"/>
      <c r="AI135" s="54"/>
      <c r="AJ135" s="54"/>
      <c r="AK135" s="54"/>
    </row>
    <row r="136" spans="1:37" ht="12.75" customHeight="1">
      <c r="A136" s="306"/>
      <c r="B136" s="306"/>
      <c r="C136" s="306"/>
      <c r="D136" s="49"/>
      <c r="E136" s="306"/>
      <c r="F136" s="306"/>
      <c r="G136" s="306"/>
      <c r="H136" s="306"/>
      <c r="I136" s="50"/>
      <c r="J136" s="50"/>
      <c r="K136" s="51" t="str">
        <f t="array" ref="K136">IFERROR(CONCATENATE(INDEX('8- Politicas de admiistracion'!$B$16:$F$53,MATCH('5- Identificación de Riesgos'!J136,'8- Politicas de admiistracion'!$C$16:$C$54,0),1)," - ",L136),"")</f>
        <v/>
      </c>
      <c r="L136" s="52" t="str">
        <f t="array" ref="L136">IFERROR(VLOOKUP(INDEX('8- Politicas de admiistracion'!$B$16:$F$64,MATCH('5- Identificación de Riesgos'!J136,'8- Politicas de admiistracion'!$C$16:$C$64,0),1),'8- Politicas de admiistracion'!$B$16:$F$64,5,FALSE),"")</f>
        <v/>
      </c>
      <c r="M136" s="306"/>
      <c r="N136" s="306"/>
      <c r="O136" s="56"/>
      <c r="P136" s="54"/>
      <c r="Q136" s="54"/>
      <c r="R136" s="54"/>
      <c r="S136" s="54"/>
      <c r="T136" s="54"/>
      <c r="U136" s="54"/>
      <c r="V136" s="54"/>
      <c r="W136" s="54"/>
      <c r="X136" s="54"/>
      <c r="Y136" s="54"/>
      <c r="Z136" s="54"/>
      <c r="AA136" s="54"/>
      <c r="AB136" s="54"/>
      <c r="AC136" s="54"/>
      <c r="AD136" s="54"/>
      <c r="AE136" s="54"/>
      <c r="AF136" s="54"/>
      <c r="AG136" s="54"/>
      <c r="AH136" s="54"/>
      <c r="AI136" s="54"/>
      <c r="AJ136" s="54"/>
      <c r="AK136" s="54"/>
    </row>
    <row r="137" spans="1:37" ht="12.75" customHeight="1">
      <c r="A137" s="306"/>
      <c r="B137" s="306"/>
      <c r="C137" s="306"/>
      <c r="D137" s="49"/>
      <c r="E137" s="306"/>
      <c r="F137" s="306"/>
      <c r="G137" s="306"/>
      <c r="H137" s="306"/>
      <c r="I137" s="50"/>
      <c r="J137" s="50"/>
      <c r="K137" s="51" t="str">
        <f t="array" ref="K137">IFERROR(CONCATENATE(INDEX('8- Politicas de admiistracion'!$B$16:$F$53,MATCH('5- Identificación de Riesgos'!J137,'8- Politicas de admiistracion'!$C$16:$C$54,0),1)," - ",L137),"")</f>
        <v/>
      </c>
      <c r="L137" s="52" t="str">
        <f t="array" ref="L137">IFERROR(VLOOKUP(INDEX('8- Politicas de admiistracion'!$B$16:$F$64,MATCH('5- Identificación de Riesgos'!J137,'8- Politicas de admiistracion'!$C$16:$C$64,0),1),'8- Politicas de admiistracion'!$B$16:$F$64,5,FALSE),"")</f>
        <v/>
      </c>
      <c r="M137" s="306"/>
      <c r="N137" s="306"/>
      <c r="O137" s="56"/>
      <c r="P137" s="54"/>
      <c r="Q137" s="54"/>
      <c r="R137" s="54"/>
      <c r="S137" s="54"/>
      <c r="T137" s="54"/>
      <c r="U137" s="54"/>
      <c r="V137" s="54"/>
      <c r="W137" s="54"/>
      <c r="X137" s="54"/>
      <c r="Y137" s="54"/>
      <c r="Z137" s="54"/>
      <c r="AA137" s="54"/>
      <c r="AB137" s="54"/>
      <c r="AC137" s="54"/>
      <c r="AD137" s="54"/>
      <c r="AE137" s="54"/>
      <c r="AF137" s="54"/>
      <c r="AG137" s="54"/>
      <c r="AH137" s="54"/>
      <c r="AI137" s="54"/>
      <c r="AJ137" s="54"/>
      <c r="AK137" s="54"/>
    </row>
    <row r="138" spans="1:37" ht="12.75" customHeight="1">
      <c r="A138" s="306"/>
      <c r="B138" s="306"/>
      <c r="C138" s="306"/>
      <c r="D138" s="49"/>
      <c r="E138" s="306"/>
      <c r="F138" s="306"/>
      <c r="G138" s="306"/>
      <c r="H138" s="306"/>
      <c r="I138" s="50"/>
      <c r="J138" s="50"/>
      <c r="K138" s="51" t="str">
        <f t="array" ref="K138">IFERROR(CONCATENATE(INDEX('8- Politicas de admiistracion'!$B$16:$F$53,MATCH('5- Identificación de Riesgos'!J138,'8- Politicas de admiistracion'!$C$16:$C$54,0),1)," - ",L138),"")</f>
        <v/>
      </c>
      <c r="L138" s="52" t="str">
        <f t="array" ref="L138">IFERROR(VLOOKUP(INDEX('8- Politicas de admiistracion'!$B$16:$F$64,MATCH('5- Identificación de Riesgos'!J138,'8- Politicas de admiistracion'!$C$16:$C$64,0),1),'8- Politicas de admiistracion'!$B$16:$F$64,5,FALSE),"")</f>
        <v/>
      </c>
      <c r="M138" s="306"/>
      <c r="N138" s="306"/>
      <c r="O138" s="56"/>
      <c r="P138" s="54"/>
      <c r="Q138" s="54"/>
      <c r="R138" s="54"/>
      <c r="S138" s="54"/>
      <c r="T138" s="54"/>
      <c r="U138" s="54"/>
      <c r="V138" s="54"/>
      <c r="W138" s="54"/>
      <c r="X138" s="54"/>
      <c r="Y138" s="54"/>
      <c r="Z138" s="54"/>
      <c r="AA138" s="54"/>
      <c r="AB138" s="54"/>
      <c r="AC138" s="54"/>
      <c r="AD138" s="54"/>
      <c r="AE138" s="54"/>
      <c r="AF138" s="54"/>
      <c r="AG138" s="54"/>
      <c r="AH138" s="54"/>
      <c r="AI138" s="54"/>
      <c r="AJ138" s="54"/>
      <c r="AK138" s="54"/>
    </row>
    <row r="139" spans="1:37">
      <c r="A139" s="307"/>
      <c r="B139" s="307"/>
      <c r="C139" s="307"/>
      <c r="D139" s="49"/>
      <c r="E139" s="307"/>
      <c r="F139" s="307"/>
      <c r="G139" s="307"/>
      <c r="H139" s="307"/>
      <c r="I139" s="50"/>
      <c r="J139" s="50"/>
      <c r="K139" s="51" t="str">
        <f t="array" ref="K139">IFERROR(CONCATENATE(INDEX('8- Politicas de admiistracion'!$B$16:$F$53,MATCH('5- Identificación de Riesgos'!J139,'8- Politicas de admiistracion'!$C$16:$C$54,0),1)," - ",L139),"")</f>
        <v/>
      </c>
      <c r="L139" s="52" t="str">
        <f t="array" ref="L139">IFERROR(VLOOKUP(INDEX('8- Politicas de admiistracion'!$B$16:$F$64,MATCH('5- Identificación de Riesgos'!J139,'8- Politicas de admiistracion'!$C$16:$C$64,0),1),'8- Politicas de admiistracion'!$B$16:$F$64,5,FALSE),"")</f>
        <v/>
      </c>
      <c r="M139" s="307"/>
      <c r="N139" s="307"/>
      <c r="O139" s="56"/>
      <c r="P139" s="54"/>
      <c r="Q139" s="54"/>
      <c r="R139" s="54"/>
      <c r="S139" s="54"/>
      <c r="T139" s="54"/>
      <c r="U139" s="54"/>
      <c r="V139" s="54"/>
      <c r="W139" s="54"/>
      <c r="X139" s="54"/>
      <c r="Y139" s="54"/>
      <c r="Z139" s="54"/>
      <c r="AA139" s="54"/>
      <c r="AB139" s="54"/>
      <c r="AC139" s="54"/>
      <c r="AD139" s="54"/>
      <c r="AE139" s="54"/>
      <c r="AF139" s="54"/>
      <c r="AG139" s="54"/>
      <c r="AH139" s="54"/>
      <c r="AI139" s="54"/>
      <c r="AJ139" s="54"/>
      <c r="AK139" s="54"/>
    </row>
    <row r="140" spans="1:37" ht="25.5">
      <c r="A140" s="329">
        <v>14</v>
      </c>
      <c r="B140" s="330" t="s">
        <v>367</v>
      </c>
      <c r="C140" s="330" t="s">
        <v>368</v>
      </c>
      <c r="D140" s="49" t="s">
        <v>357</v>
      </c>
      <c r="E140" s="305">
        <v>2</v>
      </c>
      <c r="F140" s="305">
        <v>0</v>
      </c>
      <c r="G140" s="316">
        <f>F140/E140</f>
        <v>0</v>
      </c>
      <c r="H140" s="305" t="str">
        <f>CONCATENATE(IF(G140&lt;='8- Politicas de admiistracion'!$D$6,'8- Politicas de admiistracion'!$B$6,IF(G140&lt;='8- Politicas de admiistracion'!$D$7,'8- Politicas de admiistracion'!$B$7,IF(G140&lt;='8- Politicas de admiistracion'!$D$8,'8- Politicas de admiistracion'!$B$8,IF(G140&lt;='8- Politicas de admiistracion'!$D$9,'8- Politicas de admiistracion'!$B$9,IF(G140&lt;='8- Politicas de admiistracion'!$D$10,'8- Politicas de admiistracion'!$B$10,"Probabilidad no valida")))))," - ",VLOOKUP(IF(G140&lt;='8- Politicas de admiistracion'!$D$6,'8- Politicas de admiistracion'!$B$6,IF(G140&lt;='8- Politicas de admiistracion'!$D$7,'8- Politicas de admiistracion'!$B$7,IF(G140&lt;='8- Politicas de admiistracion'!$D$8,'8- Politicas de admiistracion'!$B$8,IF(G140&lt;='8- Politicas de admiistracion'!$D$9,'8- Politicas de admiistracion'!$B$9,IF(G140&lt;='8- Politicas de admiistracion'!$D$10,'8- Politicas de admiistracion'!$B$10,"Probabilidad no valida"))))),'8- Politicas de admiistracion'!$B$6:$F$10,5,FALSE))</f>
        <v>Muy Baja - 1</v>
      </c>
      <c r="I140" s="50" t="s">
        <v>278</v>
      </c>
      <c r="J140" s="50" t="s">
        <v>319</v>
      </c>
      <c r="K140" s="51" t="str">
        <f t="array" ref="K140">IFERROR(CONCATENATE(INDEX('8- Politicas de admiistracion'!$B$16:$F$53,MATCH('5- Identificación de Riesgos'!J140,'8- Politicas de admiistracion'!$C$16:$C$54,0),1)," - ",L140),"")</f>
        <v>Mayor - 4</v>
      </c>
      <c r="L140" s="52">
        <f t="array" ref="L140">IFERROR(VLOOKUP(INDEX('8- Politicas de admiistracion'!$B$16:$F$64,MATCH('5- Identificación de Riesgos'!J140,'8- Politicas de admiistracion'!$C$16:$C$64,0),1),'8- Politicas de admiistracion'!$B$16:$F$64,5,FALSE),"")</f>
        <v>4</v>
      </c>
      <c r="M140" s="305" t="str">
        <f t="array" ref="M140">IFERROR(CONCATENATE(INDEX('8- Politicas de admiistracion'!$B$16:$F$53,MATCH(ROUND(AVERAGE(L140:L149),0),'8- Politicas de admiistracion'!$F$16:$F$53,0),1)," - ",ROUND(AVERAGE(L140:L149),0)),"")</f>
        <v>Moderado - 3</v>
      </c>
      <c r="N140" s="305" t="str">
        <f>IFERROR(CONCATENATE(VLOOKUP((LEFT(H140,LEN(H140)-4)&amp;LEFT(M140,LEN(M140)-4)),'9- Matriz de Calor '!$D$17:$E$41,2,0)," - ",RIGHT(H140,1)*RIGHT(M140,1)),"")</f>
        <v>Moderado - 3</v>
      </c>
      <c r="O140" s="54"/>
      <c r="P140" s="54"/>
      <c r="Q140" s="54"/>
      <c r="R140" s="54"/>
      <c r="S140" s="54"/>
      <c r="T140" s="54"/>
      <c r="U140" s="54"/>
      <c r="V140" s="54"/>
      <c r="W140" s="54"/>
      <c r="X140" s="54"/>
      <c r="Y140" s="54"/>
      <c r="Z140" s="54"/>
      <c r="AA140" s="54"/>
      <c r="AB140" s="54"/>
      <c r="AC140" s="54"/>
      <c r="AD140" s="54"/>
      <c r="AE140" s="54"/>
      <c r="AF140" s="54"/>
      <c r="AG140" s="54"/>
      <c r="AH140" s="54"/>
      <c r="AI140" s="54"/>
      <c r="AJ140" s="54"/>
      <c r="AK140" s="54"/>
    </row>
    <row r="141" spans="1:37" ht="25.5">
      <c r="A141" s="306"/>
      <c r="B141" s="306"/>
      <c r="C141" s="306"/>
      <c r="D141" s="49" t="s">
        <v>358</v>
      </c>
      <c r="E141" s="306"/>
      <c r="F141" s="306"/>
      <c r="G141" s="306"/>
      <c r="H141" s="306"/>
      <c r="I141" s="50" t="s">
        <v>321</v>
      </c>
      <c r="J141" s="50" t="s">
        <v>350</v>
      </c>
      <c r="K141" s="51" t="str">
        <f t="array" ref="K141">IFERROR(CONCATENATE(INDEX('8- Politicas de admiistracion'!$B$16:$F$53,MATCH('5- Identificación de Riesgos'!J141,'8- Politicas de admiistracion'!$C$16:$C$54,0),1)," - ",L141),"")</f>
        <v>Menor - 2</v>
      </c>
      <c r="L141" s="52">
        <f t="array" ref="L141">IFERROR(VLOOKUP(INDEX('8- Politicas de admiistracion'!$B$16:$F$64,MATCH('5- Identificación de Riesgos'!J141,'8- Politicas de admiistracion'!$C$16:$C$64,0),1),'8- Politicas de admiistracion'!$B$16:$F$64,5,FALSE),"")</f>
        <v>2</v>
      </c>
      <c r="M141" s="306"/>
      <c r="N141" s="306"/>
      <c r="O141" s="54"/>
      <c r="P141" s="54"/>
      <c r="Q141" s="54"/>
      <c r="R141" s="54"/>
      <c r="S141" s="54"/>
      <c r="T141" s="54"/>
      <c r="U141" s="54"/>
      <c r="V141" s="54"/>
      <c r="W141" s="54"/>
      <c r="X141" s="54"/>
      <c r="Y141" s="54"/>
      <c r="Z141" s="54"/>
      <c r="AA141" s="54"/>
      <c r="AB141" s="54"/>
      <c r="AC141" s="54"/>
      <c r="AD141" s="54"/>
      <c r="AE141" s="54"/>
      <c r="AF141" s="54"/>
      <c r="AG141" s="54"/>
      <c r="AH141" s="54"/>
      <c r="AI141" s="54"/>
      <c r="AJ141" s="54"/>
      <c r="AK141" s="54"/>
    </row>
    <row r="142" spans="1:37" ht="25.5">
      <c r="A142" s="306"/>
      <c r="B142" s="306"/>
      <c r="C142" s="306"/>
      <c r="D142" s="49" t="s">
        <v>369</v>
      </c>
      <c r="E142" s="306"/>
      <c r="F142" s="306"/>
      <c r="G142" s="306"/>
      <c r="H142" s="306"/>
      <c r="I142" s="50" t="s">
        <v>281</v>
      </c>
      <c r="J142" s="50" t="s">
        <v>326</v>
      </c>
      <c r="K142" s="51" t="str">
        <f t="array" ref="K142">IFERROR(CONCATENATE(INDEX('8- Politicas de admiistracion'!$B$16:$F$53,MATCH('5- Identificación de Riesgos'!J142,'8- Politicas de admiistracion'!$C$16:$C$54,0),1)," - ",L142),"")</f>
        <v>Menor - 2</v>
      </c>
      <c r="L142" s="52">
        <f t="array" ref="L142">IFERROR(VLOOKUP(INDEX('8- Politicas de admiistracion'!$B$16:$F$64,MATCH('5- Identificación de Riesgos'!J142,'8- Politicas de admiistracion'!$C$16:$C$64,0),1),'8- Politicas de admiistracion'!$B$16:$F$64,5,FALSE),"")</f>
        <v>2</v>
      </c>
      <c r="M142" s="306"/>
      <c r="N142" s="306"/>
      <c r="O142" s="54"/>
      <c r="P142" s="54"/>
      <c r="Q142" s="54"/>
      <c r="R142" s="54"/>
      <c r="S142" s="54"/>
      <c r="T142" s="54"/>
      <c r="U142" s="54"/>
      <c r="V142" s="54"/>
      <c r="W142" s="54"/>
      <c r="X142" s="54"/>
      <c r="Y142" s="54"/>
      <c r="Z142" s="54"/>
      <c r="AA142" s="54"/>
      <c r="AB142" s="54"/>
      <c r="AC142" s="54"/>
      <c r="AD142" s="54"/>
      <c r="AE142" s="54"/>
      <c r="AF142" s="54"/>
      <c r="AG142" s="54"/>
      <c r="AH142" s="54"/>
      <c r="AI142" s="54"/>
      <c r="AJ142" s="54"/>
      <c r="AK142" s="54"/>
    </row>
    <row r="143" spans="1:37" ht="12.75" customHeight="1">
      <c r="A143" s="306"/>
      <c r="B143" s="306"/>
      <c r="C143" s="306"/>
      <c r="D143" s="49"/>
      <c r="E143" s="306"/>
      <c r="F143" s="306"/>
      <c r="G143" s="306"/>
      <c r="H143" s="306"/>
      <c r="I143" s="50" t="s">
        <v>284</v>
      </c>
      <c r="J143" s="50" t="s">
        <v>338</v>
      </c>
      <c r="K143" s="51" t="str">
        <f t="array" ref="K143">IFERROR(CONCATENATE(INDEX('8- Politicas de admiistracion'!$B$16:$F$53,MATCH('5- Identificación de Riesgos'!J143,'8- Politicas de admiistracion'!$C$16:$C$54,0),1)," - ",L143),"")</f>
        <v>Menor - 2</v>
      </c>
      <c r="L143" s="52">
        <f t="array" ref="L143">IFERROR(VLOOKUP(INDEX('8- Politicas de admiistracion'!$B$16:$F$64,MATCH('5- Identificación de Riesgos'!J143,'8- Politicas de admiistracion'!$C$16:$C$64,0),1),'8- Politicas de admiistracion'!$B$16:$F$64,5,FALSE),"")</f>
        <v>2</v>
      </c>
      <c r="M143" s="306"/>
      <c r="N143" s="306"/>
      <c r="O143" s="54"/>
      <c r="P143" s="54"/>
      <c r="Q143" s="54"/>
      <c r="R143" s="54"/>
      <c r="S143" s="54"/>
      <c r="T143" s="54"/>
      <c r="U143" s="54"/>
      <c r="V143" s="54"/>
      <c r="W143" s="54"/>
      <c r="X143" s="54"/>
      <c r="Y143" s="54"/>
      <c r="Z143" s="54"/>
      <c r="AA143" s="54"/>
      <c r="AB143" s="54"/>
      <c r="AC143" s="54"/>
      <c r="AD143" s="54"/>
      <c r="AE143" s="54"/>
      <c r="AF143" s="54"/>
      <c r="AG143" s="54"/>
      <c r="AH143" s="54"/>
      <c r="AI143" s="54"/>
      <c r="AJ143" s="54"/>
      <c r="AK143" s="54"/>
    </row>
    <row r="144" spans="1:37" ht="12.75" customHeight="1">
      <c r="A144" s="306"/>
      <c r="B144" s="306"/>
      <c r="C144" s="306"/>
      <c r="D144" s="49"/>
      <c r="E144" s="306"/>
      <c r="F144" s="306"/>
      <c r="G144" s="306"/>
      <c r="H144" s="306"/>
      <c r="I144" s="50"/>
      <c r="J144" s="50"/>
      <c r="K144" s="51" t="str">
        <f t="array" ref="K144">IFERROR(CONCATENATE(INDEX('8- Politicas de admiistracion'!$B$16:$F$53,MATCH('5- Identificación de Riesgos'!J144,'8- Politicas de admiistracion'!$C$16:$C$54,0),1)," - ",L144),"")</f>
        <v/>
      </c>
      <c r="L144" s="52" t="str">
        <f t="array" ref="L144">IFERROR(VLOOKUP(INDEX('8- Politicas de admiistracion'!$B$16:$F$64,MATCH('5- Identificación de Riesgos'!J144,'8- Politicas de admiistracion'!$C$16:$C$64,0),1),'8- Politicas de admiistracion'!$B$16:$F$64,5,FALSE),"")</f>
        <v/>
      </c>
      <c r="M144" s="306"/>
      <c r="N144" s="306"/>
      <c r="O144" s="54"/>
      <c r="P144" s="54"/>
      <c r="Q144" s="54"/>
      <c r="R144" s="54"/>
      <c r="S144" s="54"/>
      <c r="T144" s="54"/>
      <c r="U144" s="54"/>
      <c r="V144" s="54"/>
      <c r="W144" s="54"/>
      <c r="X144" s="54"/>
      <c r="Y144" s="54"/>
      <c r="Z144" s="54"/>
      <c r="AA144" s="54"/>
      <c r="AB144" s="54"/>
      <c r="AC144" s="54"/>
      <c r="AD144" s="54"/>
      <c r="AE144" s="54"/>
      <c r="AF144" s="54"/>
      <c r="AG144" s="54"/>
      <c r="AH144" s="54"/>
      <c r="AI144" s="54"/>
      <c r="AJ144" s="54"/>
      <c r="AK144" s="54"/>
    </row>
    <row r="145" spans="1:37" ht="12.75" customHeight="1">
      <c r="A145" s="306"/>
      <c r="B145" s="306"/>
      <c r="C145" s="306"/>
      <c r="D145" s="49"/>
      <c r="E145" s="306"/>
      <c r="F145" s="306"/>
      <c r="G145" s="306"/>
      <c r="H145" s="306"/>
      <c r="I145" s="50"/>
      <c r="J145" s="50"/>
      <c r="K145" s="51" t="str">
        <f t="array" ref="K145">IFERROR(CONCATENATE(INDEX('8- Politicas de admiistracion'!$B$16:$F$53,MATCH('5- Identificación de Riesgos'!J145,'8- Politicas de admiistracion'!$C$16:$C$54,0),1)," - ",L145),"")</f>
        <v/>
      </c>
      <c r="L145" s="52" t="str">
        <f t="array" ref="L145">IFERROR(VLOOKUP(INDEX('8- Politicas de admiistracion'!$B$16:$F$64,MATCH('5- Identificación de Riesgos'!J145,'8- Politicas de admiistracion'!$C$16:$C$64,0),1),'8- Politicas de admiistracion'!$B$16:$F$64,5,FALSE),"")</f>
        <v/>
      </c>
      <c r="M145" s="306"/>
      <c r="N145" s="306"/>
      <c r="O145" s="54"/>
      <c r="P145" s="54"/>
      <c r="Q145" s="54"/>
      <c r="R145" s="54"/>
      <c r="S145" s="54"/>
      <c r="T145" s="54"/>
      <c r="U145" s="54"/>
      <c r="V145" s="54"/>
      <c r="W145" s="54"/>
      <c r="X145" s="54"/>
      <c r="Y145" s="54"/>
      <c r="Z145" s="54"/>
      <c r="AA145" s="54"/>
      <c r="AB145" s="54"/>
      <c r="AC145" s="54"/>
      <c r="AD145" s="54"/>
      <c r="AE145" s="54"/>
      <c r="AF145" s="54"/>
      <c r="AG145" s="54"/>
      <c r="AH145" s="54"/>
      <c r="AI145" s="54"/>
      <c r="AJ145" s="54"/>
      <c r="AK145" s="54"/>
    </row>
    <row r="146" spans="1:37" ht="12.75" customHeight="1">
      <c r="A146" s="306"/>
      <c r="B146" s="306"/>
      <c r="C146" s="306"/>
      <c r="D146" s="49"/>
      <c r="E146" s="306"/>
      <c r="F146" s="306"/>
      <c r="G146" s="306"/>
      <c r="H146" s="306"/>
      <c r="I146" s="50"/>
      <c r="J146" s="50"/>
      <c r="K146" s="51" t="str">
        <f t="array" ref="K146">IFERROR(CONCATENATE(INDEX('8- Politicas de admiistracion'!$B$16:$F$53,MATCH('5- Identificación de Riesgos'!J146,'8- Politicas de admiistracion'!$C$16:$C$54,0),1)," - ",L146),"")</f>
        <v/>
      </c>
      <c r="L146" s="52" t="str">
        <f t="array" ref="L146">IFERROR(VLOOKUP(INDEX('8- Politicas de admiistracion'!$B$16:$F$64,MATCH('5- Identificación de Riesgos'!J146,'8- Politicas de admiistracion'!$C$16:$C$64,0),1),'8- Politicas de admiistracion'!$B$16:$F$64,5,FALSE),"")</f>
        <v/>
      </c>
      <c r="M146" s="306"/>
      <c r="N146" s="306"/>
      <c r="O146" s="54"/>
      <c r="P146" s="54"/>
      <c r="Q146" s="54"/>
      <c r="R146" s="54"/>
      <c r="S146" s="54"/>
      <c r="T146" s="54"/>
      <c r="U146" s="54"/>
      <c r="V146" s="54"/>
      <c r="W146" s="54"/>
      <c r="X146" s="54"/>
      <c r="Y146" s="54"/>
      <c r="Z146" s="54"/>
      <c r="AA146" s="54"/>
      <c r="AB146" s="54"/>
      <c r="AC146" s="54"/>
      <c r="AD146" s="54"/>
      <c r="AE146" s="54"/>
      <c r="AF146" s="54"/>
      <c r="AG146" s="54"/>
      <c r="AH146" s="54"/>
      <c r="AI146" s="54"/>
      <c r="AJ146" s="54"/>
      <c r="AK146" s="54"/>
    </row>
    <row r="147" spans="1:37" ht="12.75" customHeight="1">
      <c r="A147" s="306"/>
      <c r="B147" s="306"/>
      <c r="C147" s="306"/>
      <c r="D147" s="49"/>
      <c r="E147" s="306"/>
      <c r="F147" s="306"/>
      <c r="G147" s="306"/>
      <c r="H147" s="306"/>
      <c r="I147" s="50"/>
      <c r="J147" s="50"/>
      <c r="K147" s="51" t="str">
        <f t="array" ref="K147">IFERROR(CONCATENATE(INDEX('8- Politicas de admiistracion'!$B$16:$F$53,MATCH('5- Identificación de Riesgos'!J147,'8- Politicas de admiistracion'!$C$16:$C$54,0),1)," - ",L147),"")</f>
        <v/>
      </c>
      <c r="L147" s="52" t="str">
        <f t="array" ref="L147">IFERROR(VLOOKUP(INDEX('8- Politicas de admiistracion'!$B$16:$F$64,MATCH('5- Identificación de Riesgos'!J147,'8- Politicas de admiistracion'!$C$16:$C$64,0),1),'8- Politicas de admiistracion'!$B$16:$F$64,5,FALSE),"")</f>
        <v/>
      </c>
      <c r="M147" s="306"/>
      <c r="N147" s="306"/>
      <c r="O147" s="54"/>
      <c r="P147" s="54"/>
      <c r="Q147" s="54"/>
      <c r="R147" s="54"/>
      <c r="S147" s="54"/>
      <c r="T147" s="54"/>
      <c r="U147" s="54"/>
      <c r="V147" s="54"/>
      <c r="W147" s="54"/>
      <c r="X147" s="54"/>
      <c r="Y147" s="54"/>
      <c r="Z147" s="54"/>
      <c r="AA147" s="54"/>
      <c r="AB147" s="54"/>
      <c r="AC147" s="54"/>
      <c r="AD147" s="54"/>
      <c r="AE147" s="54"/>
      <c r="AF147" s="54"/>
      <c r="AG147" s="54"/>
      <c r="AH147" s="54"/>
      <c r="AI147" s="54"/>
      <c r="AJ147" s="54"/>
      <c r="AK147" s="54"/>
    </row>
    <row r="148" spans="1:37" ht="12.75" customHeight="1">
      <c r="A148" s="306"/>
      <c r="B148" s="306"/>
      <c r="C148" s="306"/>
      <c r="D148" s="49"/>
      <c r="E148" s="306"/>
      <c r="F148" s="306"/>
      <c r="G148" s="306"/>
      <c r="H148" s="306"/>
      <c r="I148" s="50"/>
      <c r="J148" s="50"/>
      <c r="K148" s="51" t="str">
        <f t="array" ref="K148">IFERROR(CONCATENATE(INDEX('8- Politicas de admiistracion'!$B$16:$F$53,MATCH('5- Identificación de Riesgos'!J148,'8- Politicas de admiistracion'!$C$16:$C$54,0),1)," - ",L148),"")</f>
        <v/>
      </c>
      <c r="L148" s="52" t="str">
        <f t="array" ref="L148">IFERROR(VLOOKUP(INDEX('8- Politicas de admiistracion'!$B$16:$F$64,MATCH('5- Identificación de Riesgos'!J148,'8- Politicas de admiistracion'!$C$16:$C$64,0),1),'8- Politicas de admiistracion'!$B$16:$F$64,5,FALSE),"")</f>
        <v/>
      </c>
      <c r="M148" s="306"/>
      <c r="N148" s="306"/>
      <c r="O148" s="54"/>
      <c r="P148" s="54"/>
      <c r="Q148" s="54"/>
      <c r="R148" s="54"/>
      <c r="S148" s="54"/>
      <c r="T148" s="54"/>
      <c r="U148" s="54"/>
      <c r="V148" s="54"/>
      <c r="W148" s="54"/>
      <c r="X148" s="54"/>
      <c r="Y148" s="54"/>
      <c r="Z148" s="54"/>
      <c r="AA148" s="54"/>
      <c r="AB148" s="54"/>
      <c r="AC148" s="54"/>
      <c r="AD148" s="54"/>
      <c r="AE148" s="54"/>
      <c r="AF148" s="54"/>
      <c r="AG148" s="54"/>
      <c r="AH148" s="54"/>
      <c r="AI148" s="54"/>
      <c r="AJ148" s="54"/>
      <c r="AK148" s="54"/>
    </row>
    <row r="149" spans="1:37" ht="12.75" customHeight="1">
      <c r="A149" s="307"/>
      <c r="B149" s="307"/>
      <c r="C149" s="307"/>
      <c r="D149" s="49"/>
      <c r="E149" s="307"/>
      <c r="F149" s="307"/>
      <c r="G149" s="307"/>
      <c r="H149" s="307"/>
      <c r="I149" s="50"/>
      <c r="J149" s="50"/>
      <c r="K149" s="51" t="str">
        <f t="array" ref="K149">IFERROR(CONCATENATE(INDEX('8- Politicas de admiistracion'!$B$16:$F$53,MATCH('5- Identificación de Riesgos'!J149,'8- Politicas de admiistracion'!$C$16:$C$54,0),1)," - ",L149),"")</f>
        <v/>
      </c>
      <c r="L149" s="52" t="str">
        <f t="array" ref="L149">IFERROR(VLOOKUP(INDEX('8- Politicas de admiistracion'!$B$16:$F$64,MATCH('5- Identificación de Riesgos'!J149,'8- Politicas de admiistracion'!$C$16:$C$64,0),1),'8- Politicas de admiistracion'!$B$16:$F$64,5,FALSE),"")</f>
        <v/>
      </c>
      <c r="M149" s="307"/>
      <c r="N149" s="307"/>
      <c r="O149" s="54"/>
      <c r="P149" s="54"/>
      <c r="Q149" s="54"/>
      <c r="R149" s="54"/>
      <c r="S149" s="54"/>
      <c r="T149" s="54"/>
      <c r="U149" s="54"/>
      <c r="V149" s="54"/>
      <c r="W149" s="54"/>
      <c r="X149" s="54"/>
      <c r="Y149" s="54"/>
      <c r="Z149" s="54"/>
      <c r="AA149" s="54"/>
      <c r="AB149" s="54"/>
      <c r="AC149" s="54"/>
      <c r="AD149" s="54"/>
      <c r="AE149" s="54"/>
      <c r="AF149" s="54"/>
      <c r="AG149" s="54"/>
      <c r="AH149" s="54"/>
      <c r="AI149" s="54"/>
      <c r="AJ149" s="54"/>
      <c r="AK149" s="54"/>
    </row>
    <row r="150" spans="1:37" ht="12.75" customHeight="1">
      <c r="A150" s="54"/>
      <c r="B150" s="57"/>
      <c r="C150" s="57"/>
      <c r="D150" s="57"/>
      <c r="E150" s="54"/>
      <c r="F150" s="54"/>
      <c r="G150" s="54"/>
      <c r="H150" s="54"/>
      <c r="I150" s="54"/>
      <c r="J150" s="54"/>
      <c r="K150" s="54"/>
      <c r="L150" s="54"/>
      <c r="M150" s="54"/>
      <c r="N150" s="54"/>
      <c r="O150" s="54"/>
      <c r="P150" s="54"/>
      <c r="Q150" s="54"/>
      <c r="R150" s="54"/>
      <c r="S150" s="54"/>
      <c r="T150" s="54"/>
      <c r="U150" s="54"/>
      <c r="V150" s="54"/>
      <c r="W150" s="54"/>
      <c r="X150" s="54"/>
      <c r="Y150" s="54"/>
      <c r="Z150" s="54"/>
      <c r="AA150" s="54"/>
      <c r="AB150" s="54"/>
      <c r="AC150" s="54"/>
      <c r="AD150" s="54"/>
      <c r="AE150" s="54"/>
      <c r="AF150" s="54"/>
      <c r="AG150" s="54"/>
      <c r="AH150" s="54"/>
      <c r="AI150" s="54"/>
      <c r="AJ150" s="54"/>
      <c r="AK150" s="54"/>
    </row>
    <row r="151" spans="1:37" ht="12.75" customHeight="1">
      <c r="A151" s="54"/>
      <c r="B151" s="57"/>
      <c r="C151" s="57"/>
      <c r="D151" s="57"/>
      <c r="E151" s="54"/>
      <c r="F151" s="54"/>
      <c r="G151" s="54"/>
      <c r="H151" s="54"/>
      <c r="I151" s="54"/>
      <c r="J151" s="54"/>
      <c r="K151" s="54"/>
      <c r="L151" s="54"/>
      <c r="M151" s="54"/>
      <c r="N151" s="54"/>
      <c r="O151" s="54"/>
      <c r="P151" s="54"/>
      <c r="Q151" s="54"/>
      <c r="R151" s="54"/>
      <c r="S151" s="54"/>
      <c r="T151" s="54"/>
      <c r="U151" s="54"/>
      <c r="V151" s="54"/>
      <c r="W151" s="54"/>
      <c r="X151" s="54"/>
      <c r="Y151" s="54"/>
      <c r="Z151" s="54"/>
      <c r="AA151" s="54"/>
      <c r="AB151" s="54"/>
      <c r="AC151" s="54"/>
      <c r="AD151" s="54"/>
      <c r="AE151" s="54"/>
      <c r="AF151" s="54"/>
      <c r="AG151" s="54"/>
      <c r="AH151" s="54"/>
      <c r="AI151" s="54"/>
      <c r="AJ151" s="54"/>
      <c r="AK151" s="54"/>
    </row>
    <row r="152" spans="1:37" ht="12.75" customHeight="1">
      <c r="A152" s="54"/>
      <c r="B152" s="57"/>
      <c r="C152" s="57"/>
      <c r="D152" s="57"/>
      <c r="E152" s="54"/>
      <c r="F152" s="54"/>
      <c r="G152" s="54"/>
      <c r="H152" s="54"/>
      <c r="I152" s="54"/>
      <c r="J152" s="54"/>
      <c r="K152" s="54"/>
      <c r="L152" s="54"/>
      <c r="M152" s="54"/>
      <c r="N152" s="54"/>
      <c r="O152" s="54"/>
      <c r="P152" s="54"/>
      <c r="Q152" s="54"/>
      <c r="R152" s="54"/>
      <c r="S152" s="54"/>
      <c r="T152" s="54"/>
      <c r="U152" s="54"/>
      <c r="V152" s="54"/>
      <c r="W152" s="54"/>
      <c r="X152" s="54"/>
      <c r="Y152" s="54"/>
      <c r="Z152" s="54"/>
      <c r="AA152" s="54"/>
      <c r="AB152" s="54"/>
      <c r="AC152" s="54"/>
      <c r="AD152" s="54"/>
      <c r="AE152" s="54"/>
      <c r="AF152" s="54"/>
      <c r="AG152" s="54"/>
      <c r="AH152" s="54"/>
      <c r="AI152" s="54"/>
      <c r="AJ152" s="54"/>
      <c r="AK152" s="54"/>
    </row>
    <row r="153" spans="1:37" ht="12.75" customHeight="1">
      <c r="A153" s="54"/>
      <c r="B153" s="57"/>
      <c r="C153" s="57"/>
      <c r="D153" s="57"/>
      <c r="E153" s="54"/>
      <c r="F153" s="54"/>
      <c r="G153" s="54"/>
      <c r="H153" s="54"/>
      <c r="I153" s="54"/>
      <c r="J153" s="54"/>
      <c r="K153" s="54"/>
      <c r="L153" s="54"/>
      <c r="M153" s="54"/>
      <c r="N153" s="54"/>
      <c r="O153" s="54"/>
      <c r="P153" s="54"/>
      <c r="Q153" s="54"/>
      <c r="R153" s="54"/>
      <c r="S153" s="54"/>
      <c r="T153" s="54"/>
      <c r="U153" s="54"/>
      <c r="V153" s="54"/>
      <c r="W153" s="54"/>
      <c r="X153" s="54"/>
      <c r="Y153" s="54"/>
      <c r="Z153" s="54"/>
      <c r="AA153" s="54"/>
      <c r="AB153" s="54"/>
      <c r="AC153" s="54"/>
      <c r="AD153" s="54"/>
      <c r="AE153" s="54"/>
      <c r="AF153" s="54"/>
      <c r="AG153" s="54"/>
      <c r="AH153" s="54"/>
      <c r="AI153" s="54"/>
      <c r="AJ153" s="54"/>
      <c r="AK153" s="54"/>
    </row>
    <row r="154" spans="1:37" ht="12.75" customHeight="1">
      <c r="A154" s="54"/>
      <c r="B154" s="57"/>
      <c r="C154" s="57"/>
      <c r="D154" s="57"/>
      <c r="E154" s="54"/>
      <c r="F154" s="54"/>
      <c r="G154" s="54"/>
      <c r="H154" s="54"/>
      <c r="I154" s="54"/>
      <c r="J154" s="54"/>
      <c r="K154" s="54"/>
      <c r="L154" s="54"/>
      <c r="M154" s="54"/>
      <c r="N154" s="54"/>
      <c r="O154" s="54"/>
      <c r="P154" s="54"/>
      <c r="Q154" s="54"/>
      <c r="R154" s="54"/>
      <c r="S154" s="54"/>
      <c r="T154" s="54"/>
      <c r="U154" s="54"/>
      <c r="V154" s="54"/>
      <c r="W154" s="54"/>
      <c r="X154" s="54"/>
      <c r="Y154" s="54"/>
      <c r="Z154" s="54"/>
      <c r="AA154" s="54"/>
      <c r="AB154" s="54"/>
      <c r="AC154" s="54"/>
      <c r="AD154" s="54"/>
      <c r="AE154" s="54"/>
      <c r="AF154" s="54"/>
      <c r="AG154" s="54"/>
      <c r="AH154" s="54"/>
      <c r="AI154" s="54"/>
      <c r="AJ154" s="54"/>
      <c r="AK154" s="54"/>
    </row>
    <row r="155" spans="1:37" ht="12.75" customHeight="1">
      <c r="A155" s="54"/>
      <c r="B155" s="57"/>
      <c r="C155" s="57"/>
      <c r="D155" s="57"/>
      <c r="E155" s="54"/>
      <c r="F155" s="54"/>
      <c r="G155" s="54"/>
      <c r="H155" s="54"/>
      <c r="I155" s="54"/>
      <c r="J155" s="54"/>
      <c r="K155" s="54"/>
      <c r="L155" s="54"/>
      <c r="M155" s="54"/>
      <c r="N155" s="54"/>
      <c r="O155" s="54"/>
      <c r="P155" s="54"/>
      <c r="Q155" s="54"/>
      <c r="R155" s="54"/>
      <c r="S155" s="54"/>
      <c r="T155" s="54"/>
      <c r="U155" s="54"/>
      <c r="V155" s="54"/>
      <c r="W155" s="54"/>
      <c r="X155" s="54"/>
      <c r="Y155" s="54"/>
      <c r="Z155" s="54"/>
      <c r="AA155" s="54"/>
      <c r="AB155" s="54"/>
      <c r="AC155" s="54"/>
      <c r="AD155" s="54"/>
      <c r="AE155" s="54"/>
      <c r="AF155" s="54"/>
      <c r="AG155" s="54"/>
      <c r="AH155" s="54"/>
      <c r="AI155" s="54"/>
      <c r="AJ155" s="54"/>
      <c r="AK155" s="54"/>
    </row>
    <row r="156" spans="1:37" ht="12.75" customHeight="1">
      <c r="A156" s="54"/>
      <c r="B156" s="57"/>
      <c r="C156" s="57"/>
      <c r="D156" s="57"/>
      <c r="E156" s="54"/>
      <c r="F156" s="54"/>
      <c r="G156" s="54"/>
      <c r="H156" s="54"/>
      <c r="I156" s="54"/>
      <c r="J156" s="54"/>
      <c r="K156" s="54"/>
      <c r="L156" s="54"/>
      <c r="M156" s="54"/>
      <c r="N156" s="54"/>
      <c r="O156" s="54"/>
      <c r="P156" s="54"/>
      <c r="Q156" s="54"/>
      <c r="R156" s="54"/>
      <c r="S156" s="54"/>
      <c r="T156" s="54"/>
      <c r="U156" s="54"/>
      <c r="V156" s="54"/>
      <c r="W156" s="54"/>
      <c r="X156" s="54"/>
      <c r="Y156" s="54"/>
      <c r="Z156" s="54"/>
      <c r="AA156" s="54"/>
      <c r="AB156" s="54"/>
      <c r="AC156" s="54"/>
      <c r="AD156" s="54"/>
      <c r="AE156" s="54"/>
      <c r="AF156" s="54"/>
      <c r="AG156" s="54"/>
      <c r="AH156" s="54"/>
      <c r="AI156" s="54"/>
      <c r="AJ156" s="54"/>
      <c r="AK156" s="54"/>
    </row>
    <row r="157" spans="1:37" ht="12.75" customHeight="1">
      <c r="A157" s="54"/>
      <c r="B157" s="57"/>
      <c r="C157" s="57"/>
      <c r="D157" s="57"/>
      <c r="E157" s="54"/>
      <c r="F157" s="54"/>
      <c r="G157" s="54"/>
      <c r="H157" s="54"/>
      <c r="I157" s="54"/>
      <c r="J157" s="54"/>
      <c r="K157" s="54"/>
      <c r="L157" s="54"/>
      <c r="M157" s="54"/>
      <c r="N157" s="54"/>
      <c r="O157" s="54"/>
      <c r="P157" s="54"/>
      <c r="Q157" s="54"/>
      <c r="R157" s="54"/>
      <c r="S157" s="54"/>
      <c r="T157" s="54"/>
      <c r="U157" s="54"/>
      <c r="V157" s="54"/>
      <c r="W157" s="54"/>
      <c r="X157" s="54"/>
      <c r="Y157" s="54"/>
      <c r="Z157" s="54"/>
      <c r="AA157" s="54"/>
      <c r="AB157" s="54"/>
      <c r="AC157" s="54"/>
      <c r="AD157" s="54"/>
      <c r="AE157" s="54"/>
      <c r="AF157" s="54"/>
      <c r="AG157" s="54"/>
      <c r="AH157" s="54"/>
      <c r="AI157" s="54"/>
      <c r="AJ157" s="54"/>
      <c r="AK157" s="54"/>
    </row>
    <row r="158" spans="1:37" ht="12.75" customHeight="1">
      <c r="A158" s="54"/>
      <c r="B158" s="57"/>
      <c r="C158" s="57"/>
      <c r="D158" s="57"/>
      <c r="E158" s="54"/>
      <c r="F158" s="54"/>
      <c r="G158" s="54"/>
      <c r="H158" s="54"/>
      <c r="I158" s="54"/>
      <c r="J158" s="54"/>
      <c r="K158" s="54"/>
      <c r="L158" s="54"/>
      <c r="M158" s="54"/>
      <c r="N158" s="54"/>
      <c r="O158" s="54"/>
      <c r="P158" s="54"/>
      <c r="Q158" s="54"/>
      <c r="R158" s="54"/>
      <c r="S158" s="54"/>
      <c r="T158" s="54"/>
      <c r="U158" s="54"/>
      <c r="V158" s="54"/>
      <c r="W158" s="54"/>
      <c r="X158" s="54"/>
      <c r="Y158" s="54"/>
      <c r="Z158" s="54"/>
      <c r="AA158" s="54"/>
      <c r="AB158" s="54"/>
      <c r="AC158" s="54"/>
      <c r="AD158" s="54"/>
      <c r="AE158" s="54"/>
      <c r="AF158" s="54"/>
      <c r="AG158" s="54"/>
      <c r="AH158" s="54"/>
      <c r="AI158" s="54"/>
      <c r="AJ158" s="54"/>
      <c r="AK158" s="54"/>
    </row>
    <row r="159" spans="1:37" ht="12.75" customHeight="1">
      <c r="A159" s="54"/>
      <c r="B159" s="57"/>
      <c r="C159" s="57"/>
      <c r="D159" s="57"/>
      <c r="E159" s="54"/>
      <c r="F159" s="54"/>
      <c r="G159" s="54"/>
      <c r="H159" s="54"/>
      <c r="I159" s="54"/>
      <c r="J159" s="54"/>
      <c r="K159" s="54"/>
      <c r="L159" s="54"/>
      <c r="M159" s="54"/>
      <c r="N159" s="54"/>
      <c r="O159" s="54"/>
      <c r="P159" s="54"/>
      <c r="Q159" s="54"/>
      <c r="R159" s="54"/>
      <c r="S159" s="54"/>
      <c r="T159" s="54"/>
      <c r="U159" s="54"/>
      <c r="V159" s="54"/>
      <c r="W159" s="54"/>
      <c r="X159" s="54"/>
      <c r="Y159" s="54"/>
      <c r="Z159" s="54"/>
      <c r="AA159" s="54"/>
      <c r="AB159" s="54"/>
      <c r="AC159" s="54"/>
      <c r="AD159" s="54"/>
      <c r="AE159" s="54"/>
      <c r="AF159" s="54"/>
      <c r="AG159" s="54"/>
      <c r="AH159" s="54"/>
      <c r="AI159" s="54"/>
      <c r="AJ159" s="54"/>
      <c r="AK159" s="54"/>
    </row>
    <row r="160" spans="1:37" ht="12.75" customHeight="1">
      <c r="A160" s="54"/>
      <c r="B160" s="57"/>
      <c r="C160" s="57"/>
      <c r="D160" s="57"/>
      <c r="E160" s="54"/>
      <c r="F160" s="54"/>
      <c r="G160" s="54"/>
      <c r="H160" s="54"/>
      <c r="I160" s="54"/>
      <c r="J160" s="54"/>
      <c r="K160" s="54"/>
      <c r="L160" s="54"/>
      <c r="M160" s="54"/>
      <c r="N160" s="54"/>
      <c r="O160" s="54"/>
      <c r="P160" s="54"/>
      <c r="Q160" s="54"/>
      <c r="R160" s="54"/>
      <c r="S160" s="54"/>
      <c r="T160" s="54"/>
      <c r="U160" s="54"/>
      <c r="V160" s="54"/>
      <c r="W160" s="54"/>
      <c r="X160" s="54"/>
      <c r="Y160" s="54"/>
      <c r="Z160" s="54"/>
      <c r="AA160" s="54"/>
      <c r="AB160" s="54"/>
      <c r="AC160" s="54"/>
      <c r="AD160" s="54"/>
      <c r="AE160" s="54"/>
      <c r="AF160" s="54"/>
      <c r="AG160" s="54"/>
      <c r="AH160" s="54"/>
      <c r="AI160" s="54"/>
      <c r="AJ160" s="54"/>
      <c r="AK160" s="54"/>
    </row>
    <row r="161" spans="1:37" ht="12.75" customHeight="1">
      <c r="A161" s="54"/>
      <c r="B161" s="57"/>
      <c r="C161" s="57"/>
      <c r="D161" s="57"/>
      <c r="E161" s="54"/>
      <c r="F161" s="54"/>
      <c r="G161" s="54"/>
      <c r="H161" s="54"/>
      <c r="I161" s="54"/>
      <c r="J161" s="54"/>
      <c r="K161" s="54"/>
      <c r="L161" s="54"/>
      <c r="M161" s="54"/>
      <c r="N161" s="54"/>
      <c r="O161" s="54"/>
      <c r="P161" s="54"/>
      <c r="Q161" s="54"/>
      <c r="R161" s="54"/>
      <c r="S161" s="54"/>
      <c r="T161" s="54"/>
      <c r="U161" s="54"/>
      <c r="V161" s="54"/>
      <c r="W161" s="54"/>
      <c r="X161" s="54"/>
      <c r="Y161" s="54"/>
      <c r="Z161" s="54"/>
      <c r="AA161" s="54"/>
      <c r="AB161" s="54"/>
      <c r="AC161" s="54"/>
      <c r="AD161" s="54"/>
      <c r="AE161" s="54"/>
      <c r="AF161" s="54"/>
      <c r="AG161" s="54"/>
      <c r="AH161" s="54"/>
      <c r="AI161" s="54"/>
      <c r="AJ161" s="54"/>
      <c r="AK161" s="54"/>
    </row>
    <row r="162" spans="1:37" ht="12.75" customHeight="1">
      <c r="A162" s="54"/>
      <c r="B162" s="57"/>
      <c r="C162" s="57"/>
      <c r="D162" s="57"/>
      <c r="E162" s="54"/>
      <c r="F162" s="54"/>
      <c r="G162" s="54"/>
      <c r="H162" s="54"/>
      <c r="I162" s="54"/>
      <c r="J162" s="54"/>
      <c r="K162" s="54"/>
      <c r="L162" s="54"/>
      <c r="M162" s="54"/>
      <c r="N162" s="54"/>
      <c r="O162" s="54"/>
      <c r="P162" s="54"/>
      <c r="Q162" s="54"/>
      <c r="R162" s="54"/>
      <c r="S162" s="54"/>
      <c r="T162" s="54"/>
      <c r="U162" s="54"/>
      <c r="V162" s="54"/>
      <c r="W162" s="54"/>
      <c r="X162" s="54"/>
      <c r="Y162" s="54"/>
      <c r="Z162" s="54"/>
      <c r="AA162" s="54"/>
      <c r="AB162" s="54"/>
      <c r="AC162" s="54"/>
      <c r="AD162" s="54"/>
      <c r="AE162" s="54"/>
      <c r="AF162" s="54"/>
      <c r="AG162" s="54"/>
      <c r="AH162" s="54"/>
      <c r="AI162" s="54"/>
      <c r="AJ162" s="54"/>
      <c r="AK162" s="54"/>
    </row>
    <row r="163" spans="1:37" ht="12.75" customHeight="1">
      <c r="A163" s="54"/>
      <c r="B163" s="57"/>
      <c r="C163" s="57"/>
      <c r="D163" s="57"/>
      <c r="E163" s="54"/>
      <c r="F163" s="54"/>
      <c r="G163" s="54"/>
      <c r="H163" s="54"/>
      <c r="I163" s="54"/>
      <c r="J163" s="54"/>
      <c r="K163" s="54"/>
      <c r="L163" s="54"/>
      <c r="M163" s="54"/>
      <c r="N163" s="54"/>
      <c r="O163" s="54"/>
      <c r="P163" s="54"/>
      <c r="Q163" s="54"/>
      <c r="R163" s="54"/>
      <c r="S163" s="54"/>
      <c r="T163" s="54"/>
      <c r="U163" s="54"/>
      <c r="V163" s="54"/>
      <c r="W163" s="54"/>
      <c r="X163" s="54"/>
      <c r="Y163" s="54"/>
      <c r="Z163" s="54"/>
      <c r="AA163" s="54"/>
      <c r="AB163" s="54"/>
      <c r="AC163" s="54"/>
      <c r="AD163" s="54"/>
      <c r="AE163" s="54"/>
      <c r="AF163" s="54"/>
      <c r="AG163" s="54"/>
      <c r="AH163" s="54"/>
      <c r="AI163" s="54"/>
      <c r="AJ163" s="54"/>
      <c r="AK163" s="54"/>
    </row>
    <row r="164" spans="1:37" ht="12.75" customHeight="1">
      <c r="A164" s="54"/>
      <c r="B164" s="57"/>
      <c r="C164" s="57"/>
      <c r="D164" s="57"/>
      <c r="E164" s="54"/>
      <c r="F164" s="54"/>
      <c r="G164" s="54"/>
      <c r="H164" s="54"/>
      <c r="I164" s="54"/>
      <c r="J164" s="54"/>
      <c r="K164" s="54"/>
      <c r="L164" s="54"/>
      <c r="M164" s="54"/>
      <c r="N164" s="54"/>
      <c r="O164" s="54"/>
      <c r="P164" s="54"/>
      <c r="Q164" s="54"/>
      <c r="R164" s="54"/>
      <c r="S164" s="54"/>
      <c r="T164" s="54"/>
      <c r="U164" s="54"/>
      <c r="V164" s="54"/>
      <c r="W164" s="54"/>
      <c r="X164" s="54"/>
      <c r="Y164" s="54"/>
      <c r="Z164" s="54"/>
      <c r="AA164" s="54"/>
      <c r="AB164" s="54"/>
      <c r="AC164" s="54"/>
      <c r="AD164" s="54"/>
      <c r="AE164" s="54"/>
      <c r="AF164" s="54"/>
      <c r="AG164" s="54"/>
      <c r="AH164" s="54"/>
      <c r="AI164" s="54"/>
      <c r="AJ164" s="54"/>
      <c r="AK164" s="54"/>
    </row>
    <row r="165" spans="1:37" ht="12.75" customHeight="1">
      <c r="A165" s="54"/>
      <c r="B165" s="57"/>
      <c r="C165" s="57"/>
      <c r="D165" s="57"/>
      <c r="E165" s="54"/>
      <c r="F165" s="54"/>
      <c r="G165" s="54"/>
      <c r="H165" s="54"/>
      <c r="I165" s="54"/>
      <c r="J165" s="54"/>
      <c r="K165" s="54"/>
      <c r="L165" s="54"/>
      <c r="M165" s="54"/>
      <c r="N165" s="54"/>
      <c r="O165" s="54"/>
      <c r="P165" s="54"/>
      <c r="Q165" s="54"/>
      <c r="R165" s="54"/>
      <c r="S165" s="54"/>
      <c r="T165" s="54"/>
      <c r="U165" s="54"/>
      <c r="V165" s="54"/>
      <c r="W165" s="54"/>
      <c r="X165" s="54"/>
      <c r="Y165" s="54"/>
      <c r="Z165" s="54"/>
      <c r="AA165" s="54"/>
      <c r="AB165" s="54"/>
      <c r="AC165" s="54"/>
      <c r="AD165" s="54"/>
      <c r="AE165" s="54"/>
      <c r="AF165" s="54"/>
      <c r="AG165" s="54"/>
      <c r="AH165" s="54"/>
      <c r="AI165" s="54"/>
      <c r="AJ165" s="54"/>
      <c r="AK165" s="54"/>
    </row>
    <row r="166" spans="1:37" ht="12.75" customHeight="1">
      <c r="A166" s="54"/>
      <c r="B166" s="57"/>
      <c r="C166" s="57"/>
      <c r="D166" s="57"/>
      <c r="E166" s="54"/>
      <c r="F166" s="54"/>
      <c r="G166" s="54"/>
      <c r="H166" s="54"/>
      <c r="I166" s="54"/>
      <c r="J166" s="54"/>
      <c r="K166" s="54"/>
      <c r="L166" s="54"/>
      <c r="M166" s="54"/>
      <c r="N166" s="54"/>
      <c r="O166" s="54"/>
      <c r="P166" s="54"/>
      <c r="Q166" s="54"/>
      <c r="R166" s="54"/>
      <c r="S166" s="54"/>
      <c r="T166" s="54"/>
      <c r="U166" s="54"/>
      <c r="V166" s="54"/>
      <c r="W166" s="54"/>
      <c r="X166" s="54"/>
      <c r="Y166" s="54"/>
      <c r="Z166" s="54"/>
      <c r="AA166" s="54"/>
      <c r="AB166" s="54"/>
      <c r="AC166" s="54"/>
      <c r="AD166" s="54"/>
      <c r="AE166" s="54"/>
      <c r="AF166" s="54"/>
      <c r="AG166" s="54"/>
      <c r="AH166" s="54"/>
      <c r="AI166" s="54"/>
      <c r="AJ166" s="54"/>
      <c r="AK166" s="54"/>
    </row>
    <row r="167" spans="1:37" ht="12.75" customHeight="1">
      <c r="A167" s="54"/>
      <c r="B167" s="57"/>
      <c r="C167" s="57"/>
      <c r="D167" s="57"/>
      <c r="E167" s="54"/>
      <c r="F167" s="54"/>
      <c r="G167" s="54"/>
      <c r="H167" s="54"/>
      <c r="I167" s="54"/>
      <c r="J167" s="54"/>
      <c r="K167" s="54"/>
      <c r="L167" s="54"/>
      <c r="M167" s="54"/>
      <c r="N167" s="54"/>
      <c r="O167" s="54"/>
      <c r="P167" s="54"/>
      <c r="Q167" s="54"/>
      <c r="R167" s="54"/>
      <c r="S167" s="54"/>
      <c r="T167" s="54"/>
      <c r="U167" s="54"/>
      <c r="V167" s="54"/>
      <c r="W167" s="54"/>
      <c r="X167" s="54"/>
      <c r="Y167" s="54"/>
      <c r="Z167" s="54"/>
      <c r="AA167" s="54"/>
      <c r="AB167" s="54"/>
      <c r="AC167" s="54"/>
      <c r="AD167" s="54"/>
      <c r="AE167" s="54"/>
      <c r="AF167" s="54"/>
      <c r="AG167" s="54"/>
      <c r="AH167" s="54"/>
      <c r="AI167" s="54"/>
      <c r="AJ167" s="54"/>
      <c r="AK167" s="54"/>
    </row>
    <row r="168" spans="1:37" ht="12.75" customHeight="1">
      <c r="A168" s="54"/>
      <c r="B168" s="57"/>
      <c r="C168" s="57"/>
      <c r="D168" s="57"/>
      <c r="E168" s="54"/>
      <c r="F168" s="54"/>
      <c r="G168" s="54"/>
      <c r="H168" s="54"/>
      <c r="I168" s="54"/>
      <c r="J168" s="54"/>
      <c r="K168" s="54"/>
      <c r="L168" s="54"/>
      <c r="M168" s="54"/>
      <c r="N168" s="54"/>
      <c r="O168" s="54"/>
      <c r="P168" s="54"/>
      <c r="Q168" s="54"/>
      <c r="R168" s="54"/>
      <c r="S168" s="54"/>
      <c r="T168" s="54"/>
      <c r="U168" s="54"/>
      <c r="V168" s="54"/>
      <c r="W168" s="54"/>
      <c r="X168" s="54"/>
      <c r="Y168" s="54"/>
      <c r="Z168" s="54"/>
      <c r="AA168" s="54"/>
      <c r="AB168" s="54"/>
      <c r="AC168" s="54"/>
      <c r="AD168" s="54"/>
      <c r="AE168" s="54"/>
      <c r="AF168" s="54"/>
      <c r="AG168" s="54"/>
      <c r="AH168" s="54"/>
      <c r="AI168" s="54"/>
      <c r="AJ168" s="54"/>
      <c r="AK168" s="54"/>
    </row>
    <row r="169" spans="1:37" ht="12.75" customHeight="1">
      <c r="A169" s="54"/>
      <c r="B169" s="57"/>
      <c r="C169" s="57"/>
      <c r="D169" s="57"/>
      <c r="E169" s="54"/>
      <c r="F169" s="54"/>
      <c r="G169" s="54"/>
      <c r="H169" s="54"/>
      <c r="I169" s="54"/>
      <c r="J169" s="54"/>
      <c r="K169" s="54"/>
      <c r="L169" s="54"/>
      <c r="M169" s="54"/>
      <c r="N169" s="54"/>
      <c r="O169" s="54"/>
      <c r="P169" s="54"/>
      <c r="Q169" s="54"/>
      <c r="R169" s="54"/>
      <c r="S169" s="54"/>
      <c r="T169" s="54"/>
      <c r="U169" s="54"/>
      <c r="V169" s="54"/>
      <c r="W169" s="54"/>
      <c r="X169" s="54"/>
      <c r="Y169" s="54"/>
      <c r="Z169" s="54"/>
      <c r="AA169" s="54"/>
      <c r="AB169" s="54"/>
      <c r="AC169" s="54"/>
      <c r="AD169" s="54"/>
      <c r="AE169" s="54"/>
      <c r="AF169" s="54"/>
      <c r="AG169" s="54"/>
      <c r="AH169" s="54"/>
      <c r="AI169" s="54"/>
      <c r="AJ169" s="54"/>
      <c r="AK169" s="54"/>
    </row>
    <row r="170" spans="1:37" ht="12.75" customHeight="1">
      <c r="A170" s="54"/>
      <c r="B170" s="57"/>
      <c r="C170" s="57"/>
      <c r="D170" s="57"/>
      <c r="E170" s="54"/>
      <c r="F170" s="54"/>
      <c r="G170" s="54"/>
      <c r="H170" s="54"/>
      <c r="I170" s="54"/>
      <c r="J170" s="54"/>
      <c r="K170" s="54"/>
      <c r="L170" s="54"/>
      <c r="M170" s="54"/>
      <c r="N170" s="54"/>
      <c r="O170" s="54"/>
      <c r="P170" s="54"/>
      <c r="Q170" s="54"/>
      <c r="R170" s="54"/>
      <c r="S170" s="54"/>
      <c r="T170" s="54"/>
      <c r="U170" s="54"/>
      <c r="V170" s="54"/>
      <c r="W170" s="54"/>
      <c r="X170" s="54"/>
      <c r="Y170" s="54"/>
      <c r="Z170" s="54"/>
      <c r="AA170" s="54"/>
      <c r="AB170" s="54"/>
      <c r="AC170" s="54"/>
      <c r="AD170" s="54"/>
      <c r="AE170" s="54"/>
      <c r="AF170" s="54"/>
      <c r="AG170" s="54"/>
      <c r="AH170" s="54"/>
      <c r="AI170" s="54"/>
      <c r="AJ170" s="54"/>
      <c r="AK170" s="54"/>
    </row>
    <row r="171" spans="1:37" ht="12.75" customHeight="1">
      <c r="A171" s="54"/>
      <c r="B171" s="57"/>
      <c r="C171" s="57"/>
      <c r="D171" s="57"/>
      <c r="E171" s="54"/>
      <c r="F171" s="54"/>
      <c r="G171" s="54"/>
      <c r="H171" s="54"/>
      <c r="I171" s="54"/>
      <c r="J171" s="54"/>
      <c r="K171" s="54"/>
      <c r="L171" s="54"/>
      <c r="M171" s="54"/>
      <c r="N171" s="54"/>
      <c r="O171" s="54"/>
      <c r="P171" s="54"/>
      <c r="Q171" s="54"/>
      <c r="R171" s="54"/>
      <c r="S171" s="54"/>
      <c r="T171" s="54"/>
      <c r="U171" s="54"/>
      <c r="V171" s="54"/>
      <c r="W171" s="54"/>
      <c r="X171" s="54"/>
      <c r="Y171" s="54"/>
      <c r="Z171" s="54"/>
      <c r="AA171" s="54"/>
      <c r="AB171" s="54"/>
      <c r="AC171" s="54"/>
      <c r="AD171" s="54"/>
      <c r="AE171" s="54"/>
      <c r="AF171" s="54"/>
      <c r="AG171" s="54"/>
      <c r="AH171" s="54"/>
      <c r="AI171" s="54"/>
      <c r="AJ171" s="54"/>
      <c r="AK171" s="54"/>
    </row>
    <row r="172" spans="1:37" ht="12.75" customHeight="1">
      <c r="A172" s="54"/>
      <c r="B172" s="57"/>
      <c r="C172" s="57"/>
      <c r="D172" s="57"/>
      <c r="E172" s="54"/>
      <c r="F172" s="54"/>
      <c r="G172" s="54"/>
      <c r="H172" s="54"/>
      <c r="I172" s="54"/>
      <c r="J172" s="54"/>
      <c r="K172" s="54"/>
      <c r="L172" s="54"/>
      <c r="M172" s="54"/>
      <c r="N172" s="54"/>
      <c r="O172" s="54"/>
      <c r="P172" s="54"/>
      <c r="Q172" s="54"/>
      <c r="R172" s="54"/>
      <c r="S172" s="54"/>
      <c r="T172" s="54"/>
      <c r="U172" s="54"/>
      <c r="V172" s="54"/>
      <c r="W172" s="54"/>
      <c r="X172" s="54"/>
      <c r="Y172" s="54"/>
      <c r="Z172" s="54"/>
      <c r="AA172" s="54"/>
      <c r="AB172" s="54"/>
      <c r="AC172" s="54"/>
      <c r="AD172" s="54"/>
      <c r="AE172" s="54"/>
      <c r="AF172" s="54"/>
      <c r="AG172" s="54"/>
      <c r="AH172" s="54"/>
      <c r="AI172" s="54"/>
      <c r="AJ172" s="54"/>
      <c r="AK172" s="54"/>
    </row>
    <row r="173" spans="1:37" ht="12.75" customHeight="1">
      <c r="A173" s="54"/>
      <c r="B173" s="57"/>
      <c r="C173" s="57"/>
      <c r="D173" s="57"/>
      <c r="E173" s="54"/>
      <c r="F173" s="54"/>
      <c r="G173" s="54"/>
      <c r="H173" s="54"/>
      <c r="I173" s="54"/>
      <c r="J173" s="54"/>
      <c r="K173" s="54"/>
      <c r="L173" s="54"/>
      <c r="M173" s="54"/>
      <c r="N173" s="54"/>
      <c r="O173" s="54"/>
      <c r="P173" s="54"/>
      <c r="Q173" s="54"/>
      <c r="R173" s="54"/>
      <c r="S173" s="54"/>
      <c r="T173" s="54"/>
      <c r="U173" s="54"/>
      <c r="V173" s="54"/>
      <c r="W173" s="54"/>
      <c r="X173" s="54"/>
      <c r="Y173" s="54"/>
      <c r="Z173" s="54"/>
      <c r="AA173" s="54"/>
      <c r="AB173" s="54"/>
      <c r="AC173" s="54"/>
      <c r="AD173" s="54"/>
      <c r="AE173" s="54"/>
      <c r="AF173" s="54"/>
      <c r="AG173" s="54"/>
      <c r="AH173" s="54"/>
      <c r="AI173" s="54"/>
      <c r="AJ173" s="54"/>
      <c r="AK173" s="54"/>
    </row>
    <row r="174" spans="1:37" ht="12.75" customHeight="1">
      <c r="A174" s="54"/>
      <c r="B174" s="57"/>
      <c r="C174" s="57"/>
      <c r="D174" s="57"/>
      <c r="E174" s="54"/>
      <c r="F174" s="54"/>
      <c r="G174" s="54"/>
      <c r="H174" s="54"/>
      <c r="I174" s="54"/>
      <c r="J174" s="54"/>
      <c r="K174" s="54"/>
      <c r="L174" s="54"/>
      <c r="M174" s="54"/>
      <c r="N174" s="54"/>
      <c r="O174" s="54"/>
      <c r="P174" s="54"/>
      <c r="Q174" s="54"/>
      <c r="R174" s="54"/>
      <c r="S174" s="54"/>
      <c r="T174" s="54"/>
      <c r="U174" s="54"/>
      <c r="V174" s="54"/>
      <c r="W174" s="54"/>
      <c r="X174" s="54"/>
      <c r="Y174" s="54"/>
      <c r="Z174" s="54"/>
      <c r="AA174" s="54"/>
      <c r="AB174" s="54"/>
      <c r="AC174" s="54"/>
      <c r="AD174" s="54"/>
      <c r="AE174" s="54"/>
      <c r="AF174" s="54"/>
      <c r="AG174" s="54"/>
      <c r="AH174" s="54"/>
      <c r="AI174" s="54"/>
      <c r="AJ174" s="54"/>
      <c r="AK174" s="54"/>
    </row>
    <row r="175" spans="1:37" ht="12.75" customHeight="1">
      <c r="A175" s="54"/>
      <c r="B175" s="57"/>
      <c r="C175" s="57"/>
      <c r="D175" s="57"/>
      <c r="E175" s="54"/>
      <c r="F175" s="54"/>
      <c r="G175" s="54"/>
      <c r="H175" s="54"/>
      <c r="I175" s="54"/>
      <c r="J175" s="54"/>
      <c r="K175" s="54"/>
      <c r="L175" s="54"/>
      <c r="M175" s="54"/>
      <c r="N175" s="54"/>
      <c r="O175" s="54"/>
      <c r="P175" s="54"/>
      <c r="Q175" s="54"/>
      <c r="R175" s="54"/>
      <c r="S175" s="54"/>
      <c r="T175" s="54"/>
      <c r="U175" s="54"/>
      <c r="V175" s="54"/>
      <c r="W175" s="54"/>
      <c r="X175" s="54"/>
      <c r="Y175" s="54"/>
      <c r="Z175" s="54"/>
      <c r="AA175" s="54"/>
      <c r="AB175" s="54"/>
      <c r="AC175" s="54"/>
      <c r="AD175" s="54"/>
      <c r="AE175" s="54"/>
      <c r="AF175" s="54"/>
      <c r="AG175" s="54"/>
      <c r="AH175" s="54"/>
      <c r="AI175" s="54"/>
      <c r="AJ175" s="54"/>
      <c r="AK175" s="54"/>
    </row>
    <row r="176" spans="1:37" ht="12.75" customHeight="1">
      <c r="A176" s="54"/>
      <c r="B176" s="57"/>
      <c r="C176" s="57"/>
      <c r="D176" s="57"/>
      <c r="E176" s="54"/>
      <c r="F176" s="54"/>
      <c r="G176" s="54"/>
      <c r="H176" s="54"/>
      <c r="I176" s="54"/>
      <c r="J176" s="54"/>
      <c r="K176" s="54"/>
      <c r="L176" s="54"/>
      <c r="M176" s="54"/>
      <c r="N176" s="54"/>
      <c r="O176" s="54"/>
      <c r="P176" s="54"/>
      <c r="Q176" s="54"/>
      <c r="R176" s="54"/>
      <c r="S176" s="54"/>
      <c r="T176" s="54"/>
      <c r="U176" s="54"/>
      <c r="V176" s="54"/>
      <c r="W176" s="54"/>
      <c r="X176" s="54"/>
      <c r="Y176" s="54"/>
      <c r="Z176" s="54"/>
      <c r="AA176" s="54"/>
      <c r="AB176" s="54"/>
      <c r="AC176" s="54"/>
      <c r="AD176" s="54"/>
      <c r="AE176" s="54"/>
      <c r="AF176" s="54"/>
      <c r="AG176" s="54"/>
      <c r="AH176" s="54"/>
      <c r="AI176" s="54"/>
      <c r="AJ176" s="54"/>
      <c r="AK176" s="54"/>
    </row>
    <row r="177" spans="1:37" ht="12.75" customHeight="1">
      <c r="A177" s="54"/>
      <c r="B177" s="57"/>
      <c r="C177" s="57"/>
      <c r="D177" s="57"/>
      <c r="E177" s="54"/>
      <c r="F177" s="54"/>
      <c r="G177" s="54"/>
      <c r="H177" s="54"/>
      <c r="I177" s="54"/>
      <c r="J177" s="54"/>
      <c r="K177" s="54"/>
      <c r="L177" s="54"/>
      <c r="M177" s="54"/>
      <c r="N177" s="54"/>
      <c r="O177" s="54"/>
      <c r="P177" s="54"/>
      <c r="Q177" s="54"/>
      <c r="R177" s="54"/>
      <c r="S177" s="54"/>
      <c r="T177" s="54"/>
      <c r="U177" s="54"/>
      <c r="V177" s="54"/>
      <c r="W177" s="54"/>
      <c r="X177" s="54"/>
      <c r="Y177" s="54"/>
      <c r="Z177" s="54"/>
      <c r="AA177" s="54"/>
      <c r="AB177" s="54"/>
      <c r="AC177" s="54"/>
      <c r="AD177" s="54"/>
      <c r="AE177" s="54"/>
      <c r="AF177" s="54"/>
      <c r="AG177" s="54"/>
      <c r="AH177" s="54"/>
      <c r="AI177" s="54"/>
      <c r="AJ177" s="54"/>
      <c r="AK177" s="54"/>
    </row>
    <row r="178" spans="1:37" ht="12.75" customHeight="1">
      <c r="A178" s="54"/>
      <c r="B178" s="57"/>
      <c r="C178" s="57"/>
      <c r="D178" s="57"/>
      <c r="E178" s="54"/>
      <c r="F178" s="54"/>
      <c r="G178" s="54"/>
      <c r="H178" s="54"/>
      <c r="I178" s="54"/>
      <c r="J178" s="54"/>
      <c r="K178" s="54"/>
      <c r="L178" s="54"/>
      <c r="M178" s="54"/>
      <c r="N178" s="54"/>
      <c r="O178" s="54"/>
      <c r="P178" s="54"/>
      <c r="Q178" s="54"/>
      <c r="R178" s="54"/>
      <c r="S178" s="54"/>
      <c r="T178" s="54"/>
      <c r="U178" s="54"/>
      <c r="V178" s="54"/>
      <c r="W178" s="54"/>
      <c r="X178" s="54"/>
      <c r="Y178" s="54"/>
      <c r="Z178" s="54"/>
      <c r="AA178" s="54"/>
      <c r="AB178" s="54"/>
      <c r="AC178" s="54"/>
      <c r="AD178" s="54"/>
      <c r="AE178" s="54"/>
      <c r="AF178" s="54"/>
      <c r="AG178" s="54"/>
      <c r="AH178" s="54"/>
      <c r="AI178" s="54"/>
      <c r="AJ178" s="54"/>
      <c r="AK178" s="54"/>
    </row>
    <row r="179" spans="1:37" ht="12.75" customHeight="1">
      <c r="A179" s="54"/>
      <c r="B179" s="57"/>
      <c r="C179" s="57"/>
      <c r="D179" s="57"/>
      <c r="E179" s="54"/>
      <c r="F179" s="54"/>
      <c r="G179" s="54"/>
      <c r="H179" s="54"/>
      <c r="I179" s="54"/>
      <c r="J179" s="54"/>
      <c r="K179" s="54"/>
      <c r="L179" s="54"/>
      <c r="M179" s="54"/>
      <c r="N179" s="54"/>
      <c r="O179" s="54"/>
      <c r="P179" s="54"/>
      <c r="Q179" s="54"/>
      <c r="R179" s="54"/>
      <c r="S179" s="54"/>
      <c r="T179" s="54"/>
      <c r="U179" s="54"/>
      <c r="V179" s="54"/>
      <c r="W179" s="54"/>
      <c r="X179" s="54"/>
      <c r="Y179" s="54"/>
      <c r="Z179" s="54"/>
      <c r="AA179" s="54"/>
      <c r="AB179" s="54"/>
      <c r="AC179" s="54"/>
      <c r="AD179" s="54"/>
      <c r="AE179" s="54"/>
      <c r="AF179" s="54"/>
      <c r="AG179" s="54"/>
      <c r="AH179" s="54"/>
      <c r="AI179" s="54"/>
      <c r="AJ179" s="54"/>
      <c r="AK179" s="54"/>
    </row>
    <row r="180" spans="1:37" ht="12.75" customHeight="1">
      <c r="A180" s="54"/>
      <c r="B180" s="57"/>
      <c r="C180" s="57"/>
      <c r="D180" s="57"/>
      <c r="E180" s="54"/>
      <c r="F180" s="54"/>
      <c r="G180" s="54"/>
      <c r="H180" s="54"/>
      <c r="I180" s="54"/>
      <c r="J180" s="54"/>
      <c r="K180" s="54"/>
      <c r="L180" s="54"/>
      <c r="M180" s="54"/>
      <c r="N180" s="54"/>
      <c r="O180" s="54"/>
      <c r="P180" s="54"/>
      <c r="Q180" s="54"/>
      <c r="R180" s="54"/>
      <c r="S180" s="54"/>
      <c r="T180" s="54"/>
      <c r="U180" s="54"/>
      <c r="V180" s="54"/>
      <c r="W180" s="54"/>
      <c r="X180" s="54"/>
      <c r="Y180" s="54"/>
      <c r="Z180" s="54"/>
      <c r="AA180" s="54"/>
      <c r="AB180" s="54"/>
      <c r="AC180" s="54"/>
      <c r="AD180" s="54"/>
      <c r="AE180" s="54"/>
      <c r="AF180" s="54"/>
      <c r="AG180" s="54"/>
      <c r="AH180" s="54"/>
      <c r="AI180" s="54"/>
      <c r="AJ180" s="54"/>
      <c r="AK180" s="54"/>
    </row>
    <row r="181" spans="1:37" ht="12.75" customHeight="1">
      <c r="A181" s="54"/>
      <c r="B181" s="57"/>
      <c r="C181" s="57"/>
      <c r="D181" s="57"/>
      <c r="E181" s="54"/>
      <c r="F181" s="54"/>
      <c r="G181" s="54"/>
      <c r="H181" s="54"/>
      <c r="I181" s="54"/>
      <c r="J181" s="54"/>
      <c r="K181" s="54"/>
      <c r="L181" s="54"/>
      <c r="M181" s="54"/>
      <c r="N181" s="54"/>
      <c r="O181" s="54"/>
      <c r="P181" s="54"/>
      <c r="Q181" s="54"/>
      <c r="R181" s="54"/>
      <c r="S181" s="54"/>
      <c r="T181" s="54"/>
      <c r="U181" s="54"/>
      <c r="V181" s="54"/>
      <c r="W181" s="54"/>
      <c r="X181" s="54"/>
      <c r="Y181" s="54"/>
      <c r="Z181" s="54"/>
      <c r="AA181" s="54"/>
      <c r="AB181" s="54"/>
      <c r="AC181" s="54"/>
      <c r="AD181" s="54"/>
      <c r="AE181" s="54"/>
      <c r="AF181" s="54"/>
      <c r="AG181" s="54"/>
      <c r="AH181" s="54"/>
      <c r="AI181" s="54"/>
      <c r="AJ181" s="54"/>
      <c r="AK181" s="54"/>
    </row>
    <row r="182" spans="1:37" ht="12.75" customHeight="1">
      <c r="A182" s="54"/>
      <c r="B182" s="57"/>
      <c r="C182" s="57"/>
      <c r="D182" s="57"/>
      <c r="E182" s="54"/>
      <c r="F182" s="54"/>
      <c r="G182" s="54"/>
      <c r="H182" s="54"/>
      <c r="I182" s="54"/>
      <c r="J182" s="54"/>
      <c r="K182" s="54"/>
      <c r="L182" s="54"/>
      <c r="M182" s="54"/>
      <c r="N182" s="54"/>
      <c r="O182" s="54"/>
      <c r="P182" s="54"/>
      <c r="Q182" s="54"/>
      <c r="R182" s="54"/>
      <c r="S182" s="54"/>
      <c r="T182" s="54"/>
      <c r="U182" s="54"/>
      <c r="V182" s="54"/>
      <c r="W182" s="54"/>
      <c r="X182" s="54"/>
      <c r="Y182" s="54"/>
      <c r="Z182" s="54"/>
      <c r="AA182" s="54"/>
      <c r="AB182" s="54"/>
      <c r="AC182" s="54"/>
      <c r="AD182" s="54"/>
      <c r="AE182" s="54"/>
      <c r="AF182" s="54"/>
      <c r="AG182" s="54"/>
      <c r="AH182" s="54"/>
      <c r="AI182" s="54"/>
      <c r="AJ182" s="54"/>
      <c r="AK182" s="54"/>
    </row>
    <row r="183" spans="1:37" ht="12.75" customHeight="1">
      <c r="A183" s="54"/>
      <c r="B183" s="57"/>
      <c r="C183" s="57"/>
      <c r="D183" s="57"/>
      <c r="E183" s="54"/>
      <c r="F183" s="54"/>
      <c r="G183" s="54"/>
      <c r="H183" s="54"/>
      <c r="I183" s="54"/>
      <c r="J183" s="54"/>
      <c r="K183" s="54"/>
      <c r="L183" s="54"/>
      <c r="M183" s="54"/>
      <c r="N183" s="54"/>
      <c r="O183" s="54"/>
      <c r="P183" s="54"/>
      <c r="Q183" s="54"/>
      <c r="R183" s="54"/>
      <c r="S183" s="54"/>
      <c r="T183" s="54"/>
      <c r="U183" s="54"/>
      <c r="V183" s="54"/>
      <c r="W183" s="54"/>
      <c r="X183" s="54"/>
      <c r="Y183" s="54"/>
      <c r="Z183" s="54"/>
      <c r="AA183" s="54"/>
      <c r="AB183" s="54"/>
      <c r="AC183" s="54"/>
      <c r="AD183" s="54"/>
      <c r="AE183" s="54"/>
      <c r="AF183" s="54"/>
      <c r="AG183" s="54"/>
      <c r="AH183" s="54"/>
      <c r="AI183" s="54"/>
      <c r="AJ183" s="54"/>
      <c r="AK183" s="54"/>
    </row>
    <row r="184" spans="1:37" ht="12.75" customHeight="1">
      <c r="A184" s="54"/>
      <c r="B184" s="57"/>
      <c r="C184" s="57"/>
      <c r="D184" s="57"/>
      <c r="E184" s="54"/>
      <c r="F184" s="54"/>
      <c r="G184" s="54"/>
      <c r="H184" s="54"/>
      <c r="I184" s="54"/>
      <c r="J184" s="54"/>
      <c r="K184" s="54"/>
      <c r="L184" s="54"/>
      <c r="M184" s="54"/>
      <c r="N184" s="54"/>
      <c r="O184" s="54"/>
      <c r="P184" s="54"/>
      <c r="Q184" s="54"/>
      <c r="R184" s="54"/>
      <c r="S184" s="54"/>
      <c r="T184" s="54"/>
      <c r="U184" s="54"/>
      <c r="V184" s="54"/>
      <c r="W184" s="54"/>
      <c r="X184" s="54"/>
      <c r="Y184" s="54"/>
      <c r="Z184" s="54"/>
      <c r="AA184" s="54"/>
      <c r="AB184" s="54"/>
      <c r="AC184" s="54"/>
      <c r="AD184" s="54"/>
      <c r="AE184" s="54"/>
      <c r="AF184" s="54"/>
      <c r="AG184" s="54"/>
      <c r="AH184" s="54"/>
      <c r="AI184" s="54"/>
      <c r="AJ184" s="54"/>
      <c r="AK184" s="54"/>
    </row>
    <row r="185" spans="1:37" ht="12.75" customHeight="1">
      <c r="A185" s="54"/>
      <c r="B185" s="57"/>
      <c r="C185" s="57"/>
      <c r="D185" s="57"/>
      <c r="E185" s="54"/>
      <c r="F185" s="54"/>
      <c r="G185" s="54"/>
      <c r="H185" s="54"/>
      <c r="I185" s="54"/>
      <c r="J185" s="54"/>
      <c r="K185" s="54"/>
      <c r="L185" s="54"/>
      <c r="M185" s="54"/>
      <c r="N185" s="54"/>
      <c r="O185" s="54"/>
      <c r="P185" s="54"/>
      <c r="Q185" s="54"/>
      <c r="R185" s="54"/>
      <c r="S185" s="54"/>
      <c r="T185" s="54"/>
      <c r="U185" s="54"/>
      <c r="V185" s="54"/>
      <c r="W185" s="54"/>
      <c r="X185" s="54"/>
      <c r="Y185" s="54"/>
      <c r="Z185" s="54"/>
      <c r="AA185" s="54"/>
      <c r="AB185" s="54"/>
      <c r="AC185" s="54"/>
      <c r="AD185" s="54"/>
      <c r="AE185" s="54"/>
      <c r="AF185" s="54"/>
      <c r="AG185" s="54"/>
      <c r="AH185" s="54"/>
      <c r="AI185" s="54"/>
      <c r="AJ185" s="54"/>
      <c r="AK185" s="54"/>
    </row>
    <row r="186" spans="1:37" ht="12.75" customHeight="1">
      <c r="A186" s="54"/>
      <c r="B186" s="57"/>
      <c r="C186" s="57"/>
      <c r="D186" s="57"/>
      <c r="E186" s="54"/>
      <c r="F186" s="54"/>
      <c r="G186" s="54"/>
      <c r="H186" s="54"/>
      <c r="I186" s="54"/>
      <c r="J186" s="54"/>
      <c r="K186" s="54"/>
      <c r="L186" s="54"/>
      <c r="M186" s="54"/>
      <c r="N186" s="54"/>
      <c r="O186" s="54"/>
      <c r="P186" s="54"/>
      <c r="Q186" s="54"/>
      <c r="R186" s="54"/>
      <c r="S186" s="54"/>
      <c r="T186" s="54"/>
      <c r="U186" s="54"/>
      <c r="V186" s="54"/>
      <c r="W186" s="54"/>
      <c r="X186" s="54"/>
      <c r="Y186" s="54"/>
      <c r="Z186" s="54"/>
      <c r="AA186" s="54"/>
      <c r="AB186" s="54"/>
      <c r="AC186" s="54"/>
      <c r="AD186" s="54"/>
      <c r="AE186" s="54"/>
      <c r="AF186" s="54"/>
      <c r="AG186" s="54"/>
      <c r="AH186" s="54"/>
      <c r="AI186" s="54"/>
      <c r="AJ186" s="54"/>
      <c r="AK186" s="54"/>
    </row>
    <row r="187" spans="1:37" ht="12.75" customHeight="1">
      <c r="A187" s="54"/>
      <c r="B187" s="57"/>
      <c r="C187" s="57"/>
      <c r="D187" s="57"/>
      <c r="E187" s="54"/>
      <c r="F187" s="54"/>
      <c r="G187" s="54"/>
      <c r="H187" s="54"/>
      <c r="I187" s="54"/>
      <c r="J187" s="54"/>
      <c r="K187" s="54"/>
      <c r="L187" s="54"/>
      <c r="M187" s="54"/>
      <c r="N187" s="54"/>
      <c r="O187" s="54"/>
      <c r="P187" s="54"/>
      <c r="Q187" s="54"/>
      <c r="R187" s="54"/>
      <c r="S187" s="54"/>
      <c r="T187" s="54"/>
      <c r="U187" s="54"/>
      <c r="V187" s="54"/>
      <c r="W187" s="54"/>
      <c r="X187" s="54"/>
      <c r="Y187" s="54"/>
      <c r="Z187" s="54"/>
      <c r="AA187" s="54"/>
      <c r="AB187" s="54"/>
      <c r="AC187" s="54"/>
      <c r="AD187" s="54"/>
      <c r="AE187" s="54"/>
      <c r="AF187" s="54"/>
      <c r="AG187" s="54"/>
      <c r="AH187" s="54"/>
      <c r="AI187" s="54"/>
      <c r="AJ187" s="54"/>
      <c r="AK187" s="54"/>
    </row>
    <row r="188" spans="1:37" ht="12.75" customHeight="1">
      <c r="A188" s="54"/>
      <c r="B188" s="57"/>
      <c r="C188" s="57"/>
      <c r="D188" s="57"/>
      <c r="E188" s="54"/>
      <c r="F188" s="54"/>
      <c r="G188" s="54"/>
      <c r="H188" s="54"/>
      <c r="I188" s="54"/>
      <c r="J188" s="54"/>
      <c r="K188" s="54"/>
      <c r="L188" s="54"/>
      <c r="M188" s="54"/>
      <c r="N188" s="54"/>
      <c r="O188" s="54"/>
      <c r="P188" s="54"/>
      <c r="Q188" s="54"/>
      <c r="R188" s="54"/>
      <c r="S188" s="54"/>
      <c r="T188" s="54"/>
      <c r="U188" s="54"/>
      <c r="V188" s="54"/>
      <c r="W188" s="54"/>
      <c r="X188" s="54"/>
      <c r="Y188" s="54"/>
      <c r="Z188" s="54"/>
      <c r="AA188" s="54"/>
      <c r="AB188" s="54"/>
      <c r="AC188" s="54"/>
      <c r="AD188" s="54"/>
      <c r="AE188" s="54"/>
      <c r="AF188" s="54"/>
      <c r="AG188" s="54"/>
      <c r="AH188" s="54"/>
      <c r="AI188" s="54"/>
      <c r="AJ188" s="54"/>
      <c r="AK188" s="54"/>
    </row>
    <row r="189" spans="1:37" ht="12.75" customHeight="1">
      <c r="A189" s="54"/>
      <c r="B189" s="57"/>
      <c r="C189" s="57"/>
      <c r="D189" s="57"/>
      <c r="E189" s="54"/>
      <c r="F189" s="54"/>
      <c r="G189" s="54"/>
      <c r="H189" s="54"/>
      <c r="I189" s="54"/>
      <c r="J189" s="54"/>
      <c r="K189" s="54"/>
      <c r="L189" s="54"/>
      <c r="M189" s="54"/>
      <c r="N189" s="54"/>
      <c r="O189" s="54"/>
      <c r="P189" s="54"/>
      <c r="Q189" s="54"/>
      <c r="R189" s="54"/>
      <c r="S189" s="54"/>
      <c r="T189" s="54"/>
      <c r="U189" s="54"/>
      <c r="V189" s="54"/>
      <c r="W189" s="54"/>
      <c r="X189" s="54"/>
      <c r="Y189" s="54"/>
      <c r="Z189" s="54"/>
      <c r="AA189" s="54"/>
      <c r="AB189" s="54"/>
      <c r="AC189" s="54"/>
      <c r="AD189" s="54"/>
      <c r="AE189" s="54"/>
      <c r="AF189" s="54"/>
      <c r="AG189" s="54"/>
      <c r="AH189" s="54"/>
      <c r="AI189" s="54"/>
      <c r="AJ189" s="54"/>
      <c r="AK189" s="54"/>
    </row>
    <row r="190" spans="1:37" ht="12.75" customHeight="1">
      <c r="A190" s="54"/>
      <c r="B190" s="57"/>
      <c r="C190" s="57"/>
      <c r="D190" s="57"/>
      <c r="E190" s="54"/>
      <c r="F190" s="54"/>
      <c r="G190" s="54"/>
      <c r="H190" s="54"/>
      <c r="I190" s="54"/>
      <c r="J190" s="54"/>
      <c r="K190" s="54"/>
      <c r="L190" s="54"/>
      <c r="M190" s="54"/>
      <c r="N190" s="54"/>
      <c r="O190" s="54"/>
      <c r="P190" s="54"/>
      <c r="Q190" s="54"/>
      <c r="R190" s="54"/>
      <c r="S190" s="54"/>
      <c r="T190" s="54"/>
      <c r="U190" s="54"/>
      <c r="V190" s="54"/>
      <c r="W190" s="54"/>
      <c r="X190" s="54"/>
      <c r="Y190" s="54"/>
      <c r="Z190" s="54"/>
      <c r="AA190" s="54"/>
      <c r="AB190" s="54"/>
      <c r="AC190" s="54"/>
      <c r="AD190" s="54"/>
      <c r="AE190" s="54"/>
      <c r="AF190" s="54"/>
      <c r="AG190" s="54"/>
      <c r="AH190" s="54"/>
      <c r="AI190" s="54"/>
      <c r="AJ190" s="54"/>
      <c r="AK190" s="54"/>
    </row>
    <row r="191" spans="1:37" ht="12.75" customHeight="1">
      <c r="A191" s="54"/>
      <c r="B191" s="57"/>
      <c r="C191" s="57"/>
      <c r="D191" s="57"/>
      <c r="E191" s="54"/>
      <c r="F191" s="54"/>
      <c r="G191" s="54"/>
      <c r="H191" s="54"/>
      <c r="I191" s="54"/>
      <c r="J191" s="54"/>
      <c r="K191" s="54"/>
      <c r="L191" s="54"/>
      <c r="M191" s="54"/>
      <c r="N191" s="54"/>
      <c r="O191" s="54"/>
      <c r="P191" s="54"/>
      <c r="Q191" s="54"/>
      <c r="R191" s="54"/>
      <c r="S191" s="54"/>
      <c r="T191" s="54"/>
      <c r="U191" s="54"/>
      <c r="V191" s="54"/>
      <c r="W191" s="54"/>
      <c r="X191" s="54"/>
      <c r="Y191" s="54"/>
      <c r="Z191" s="54"/>
      <c r="AA191" s="54"/>
      <c r="AB191" s="54"/>
      <c r="AC191" s="54"/>
      <c r="AD191" s="54"/>
      <c r="AE191" s="54"/>
      <c r="AF191" s="54"/>
      <c r="AG191" s="54"/>
      <c r="AH191" s="54"/>
      <c r="AI191" s="54"/>
      <c r="AJ191" s="54"/>
      <c r="AK191" s="54"/>
    </row>
    <row r="192" spans="1:37" ht="12.75" customHeight="1">
      <c r="A192" s="54"/>
      <c r="B192" s="57"/>
      <c r="C192" s="57"/>
      <c r="D192" s="57"/>
      <c r="E192" s="54"/>
      <c r="F192" s="54"/>
      <c r="G192" s="54"/>
      <c r="H192" s="54"/>
      <c r="I192" s="54"/>
      <c r="J192" s="54"/>
      <c r="K192" s="54"/>
      <c r="L192" s="54"/>
      <c r="M192" s="54"/>
      <c r="N192" s="54"/>
      <c r="O192" s="54"/>
      <c r="P192" s="54"/>
      <c r="Q192" s="54"/>
      <c r="R192" s="54"/>
      <c r="S192" s="54"/>
      <c r="T192" s="54"/>
      <c r="U192" s="54"/>
      <c r="V192" s="54"/>
      <c r="W192" s="54"/>
      <c r="X192" s="54"/>
      <c r="Y192" s="54"/>
      <c r="Z192" s="54"/>
      <c r="AA192" s="54"/>
      <c r="AB192" s="54"/>
      <c r="AC192" s="54"/>
      <c r="AD192" s="54"/>
      <c r="AE192" s="54"/>
      <c r="AF192" s="54"/>
      <c r="AG192" s="54"/>
      <c r="AH192" s="54"/>
      <c r="AI192" s="54"/>
      <c r="AJ192" s="54"/>
      <c r="AK192" s="54"/>
    </row>
    <row r="193" spans="1:37" ht="12.75" customHeight="1">
      <c r="A193" s="54"/>
      <c r="B193" s="57"/>
      <c r="C193" s="57"/>
      <c r="D193" s="57"/>
      <c r="E193" s="54"/>
      <c r="F193" s="54"/>
      <c r="G193" s="54"/>
      <c r="H193" s="54"/>
      <c r="I193" s="54"/>
      <c r="J193" s="54"/>
      <c r="K193" s="54"/>
      <c r="L193" s="54"/>
      <c r="M193" s="54"/>
      <c r="N193" s="54"/>
      <c r="O193" s="54"/>
      <c r="P193" s="54"/>
      <c r="Q193" s="54"/>
      <c r="R193" s="54"/>
      <c r="S193" s="54"/>
      <c r="T193" s="54"/>
      <c r="U193" s="54"/>
      <c r="V193" s="54"/>
      <c r="W193" s="54"/>
      <c r="X193" s="54"/>
      <c r="Y193" s="54"/>
      <c r="Z193" s="54"/>
      <c r="AA193" s="54"/>
      <c r="AB193" s="54"/>
      <c r="AC193" s="54"/>
      <c r="AD193" s="54"/>
      <c r="AE193" s="54"/>
      <c r="AF193" s="54"/>
      <c r="AG193" s="54"/>
      <c r="AH193" s="54"/>
      <c r="AI193" s="54"/>
      <c r="AJ193" s="54"/>
      <c r="AK193" s="54"/>
    </row>
    <row r="194" spans="1:37" ht="12.75" customHeight="1">
      <c r="A194" s="54"/>
      <c r="B194" s="57"/>
      <c r="C194" s="57"/>
      <c r="D194" s="57"/>
      <c r="E194" s="54"/>
      <c r="F194" s="54"/>
      <c r="G194" s="54"/>
      <c r="H194" s="54"/>
      <c r="I194" s="54"/>
      <c r="J194" s="54"/>
      <c r="K194" s="54"/>
      <c r="L194" s="54"/>
      <c r="M194" s="54"/>
      <c r="N194" s="54"/>
      <c r="O194" s="54"/>
      <c r="P194" s="54"/>
      <c r="Q194" s="54"/>
      <c r="R194" s="54"/>
      <c r="S194" s="54"/>
      <c r="T194" s="54"/>
      <c r="U194" s="54"/>
      <c r="V194" s="54"/>
      <c r="W194" s="54"/>
      <c r="X194" s="54"/>
      <c r="Y194" s="54"/>
      <c r="Z194" s="54"/>
      <c r="AA194" s="54"/>
      <c r="AB194" s="54"/>
      <c r="AC194" s="54"/>
      <c r="AD194" s="54"/>
      <c r="AE194" s="54"/>
      <c r="AF194" s="54"/>
      <c r="AG194" s="54"/>
      <c r="AH194" s="54"/>
      <c r="AI194" s="54"/>
      <c r="AJ194" s="54"/>
      <c r="AK194" s="54"/>
    </row>
    <row r="195" spans="1:37" ht="12.75" customHeight="1">
      <c r="A195" s="54"/>
      <c r="B195" s="57"/>
      <c r="C195" s="57"/>
      <c r="D195" s="57"/>
      <c r="E195" s="54"/>
      <c r="F195" s="54"/>
      <c r="G195" s="54"/>
      <c r="H195" s="54"/>
      <c r="I195" s="54"/>
      <c r="J195" s="54"/>
      <c r="K195" s="54"/>
      <c r="L195" s="54"/>
      <c r="M195" s="54"/>
      <c r="N195" s="54"/>
      <c r="O195" s="54"/>
      <c r="P195" s="54"/>
      <c r="Q195" s="54"/>
      <c r="R195" s="54"/>
      <c r="S195" s="54"/>
      <c r="T195" s="54"/>
      <c r="U195" s="54"/>
      <c r="V195" s="54"/>
      <c r="W195" s="54"/>
      <c r="X195" s="54"/>
      <c r="Y195" s="54"/>
      <c r="Z195" s="54"/>
      <c r="AA195" s="54"/>
      <c r="AB195" s="54"/>
      <c r="AC195" s="54"/>
      <c r="AD195" s="54"/>
      <c r="AE195" s="54"/>
      <c r="AF195" s="54"/>
      <c r="AG195" s="54"/>
      <c r="AH195" s="54"/>
      <c r="AI195" s="54"/>
      <c r="AJ195" s="54"/>
      <c r="AK195" s="54"/>
    </row>
    <row r="196" spans="1:37" ht="12.75" customHeight="1">
      <c r="A196" s="54"/>
      <c r="B196" s="57"/>
      <c r="C196" s="57"/>
      <c r="D196" s="57"/>
      <c r="E196" s="54"/>
      <c r="F196" s="54"/>
      <c r="G196" s="54"/>
      <c r="H196" s="54"/>
      <c r="I196" s="54"/>
      <c r="J196" s="54"/>
      <c r="K196" s="54"/>
      <c r="L196" s="54"/>
      <c r="M196" s="54"/>
      <c r="N196" s="54"/>
      <c r="O196" s="54"/>
      <c r="P196" s="54"/>
      <c r="Q196" s="54"/>
      <c r="R196" s="54"/>
      <c r="S196" s="54"/>
      <c r="T196" s="54"/>
      <c r="U196" s="54"/>
      <c r="V196" s="54"/>
      <c r="W196" s="54"/>
      <c r="X196" s="54"/>
      <c r="Y196" s="54"/>
      <c r="Z196" s="54"/>
      <c r="AA196" s="54"/>
      <c r="AB196" s="54"/>
      <c r="AC196" s="54"/>
      <c r="AD196" s="54"/>
      <c r="AE196" s="54"/>
      <c r="AF196" s="54"/>
      <c r="AG196" s="54"/>
      <c r="AH196" s="54"/>
      <c r="AI196" s="54"/>
      <c r="AJ196" s="54"/>
      <c r="AK196" s="54"/>
    </row>
    <row r="197" spans="1:37" ht="12.75" customHeight="1">
      <c r="A197" s="54"/>
      <c r="B197" s="57"/>
      <c r="C197" s="57"/>
      <c r="D197" s="57"/>
      <c r="E197" s="54"/>
      <c r="F197" s="54"/>
      <c r="G197" s="54"/>
      <c r="H197" s="54"/>
      <c r="I197" s="54"/>
      <c r="J197" s="54"/>
      <c r="K197" s="54"/>
      <c r="L197" s="54"/>
      <c r="M197" s="54"/>
      <c r="N197" s="54"/>
      <c r="O197" s="54"/>
      <c r="P197" s="54"/>
      <c r="Q197" s="54"/>
      <c r="R197" s="54"/>
      <c r="S197" s="54"/>
      <c r="T197" s="54"/>
      <c r="U197" s="54"/>
      <c r="V197" s="54"/>
      <c r="W197" s="54"/>
      <c r="X197" s="54"/>
      <c r="Y197" s="54"/>
      <c r="Z197" s="54"/>
      <c r="AA197" s="54"/>
      <c r="AB197" s="54"/>
      <c r="AC197" s="54"/>
      <c r="AD197" s="54"/>
      <c r="AE197" s="54"/>
      <c r="AF197" s="54"/>
      <c r="AG197" s="54"/>
      <c r="AH197" s="54"/>
      <c r="AI197" s="54"/>
      <c r="AJ197" s="54"/>
      <c r="AK197" s="54"/>
    </row>
    <row r="198" spans="1:37" ht="12.75" customHeight="1">
      <c r="A198" s="54"/>
      <c r="B198" s="57"/>
      <c r="C198" s="57"/>
      <c r="D198" s="57"/>
      <c r="E198" s="54"/>
      <c r="F198" s="54"/>
      <c r="G198" s="54"/>
      <c r="H198" s="54"/>
      <c r="I198" s="54"/>
      <c r="J198" s="54"/>
      <c r="K198" s="54"/>
      <c r="L198" s="54"/>
      <c r="M198" s="54"/>
      <c r="N198" s="54"/>
      <c r="O198" s="54"/>
      <c r="P198" s="54"/>
      <c r="Q198" s="54"/>
      <c r="R198" s="54"/>
      <c r="S198" s="54"/>
      <c r="T198" s="54"/>
      <c r="U198" s="54"/>
      <c r="V198" s="54"/>
      <c r="W198" s="54"/>
      <c r="X198" s="54"/>
      <c r="Y198" s="54"/>
      <c r="Z198" s="54"/>
      <c r="AA198" s="54"/>
      <c r="AB198" s="54"/>
      <c r="AC198" s="54"/>
      <c r="AD198" s="54"/>
      <c r="AE198" s="54"/>
      <c r="AF198" s="54"/>
      <c r="AG198" s="54"/>
      <c r="AH198" s="54"/>
      <c r="AI198" s="54"/>
      <c r="AJ198" s="54"/>
      <c r="AK198" s="54"/>
    </row>
    <row r="199" spans="1:37" ht="12.75" customHeight="1">
      <c r="A199" s="54"/>
      <c r="B199" s="57"/>
      <c r="C199" s="57"/>
      <c r="D199" s="57"/>
      <c r="E199" s="54"/>
      <c r="F199" s="54"/>
      <c r="G199" s="54"/>
      <c r="H199" s="54"/>
      <c r="I199" s="54"/>
      <c r="J199" s="54"/>
      <c r="K199" s="54"/>
      <c r="L199" s="54"/>
      <c r="M199" s="54"/>
      <c r="N199" s="54"/>
      <c r="O199" s="54"/>
      <c r="P199" s="54"/>
      <c r="Q199" s="54"/>
      <c r="R199" s="54"/>
      <c r="S199" s="54"/>
      <c r="T199" s="54"/>
      <c r="U199" s="54"/>
      <c r="V199" s="54"/>
      <c r="W199" s="54"/>
      <c r="X199" s="54"/>
      <c r="Y199" s="54"/>
      <c r="Z199" s="54"/>
      <c r="AA199" s="54"/>
      <c r="AB199" s="54"/>
      <c r="AC199" s="54"/>
      <c r="AD199" s="54"/>
      <c r="AE199" s="54"/>
      <c r="AF199" s="54"/>
      <c r="AG199" s="54"/>
      <c r="AH199" s="54"/>
      <c r="AI199" s="54"/>
      <c r="AJ199" s="54"/>
      <c r="AK199" s="54"/>
    </row>
    <row r="200" spans="1:37" ht="12.75" customHeight="1">
      <c r="A200" s="54"/>
      <c r="B200" s="57"/>
      <c r="C200" s="57"/>
      <c r="D200" s="57"/>
      <c r="E200" s="54"/>
      <c r="F200" s="54"/>
      <c r="G200" s="54"/>
      <c r="H200" s="54"/>
      <c r="I200" s="54"/>
      <c r="J200" s="54"/>
      <c r="K200" s="54"/>
      <c r="L200" s="54"/>
      <c r="M200" s="54"/>
      <c r="N200" s="54"/>
      <c r="O200" s="54"/>
      <c r="P200" s="54"/>
      <c r="Q200" s="54"/>
      <c r="R200" s="54"/>
      <c r="S200" s="54"/>
      <c r="T200" s="54"/>
      <c r="U200" s="54"/>
      <c r="V200" s="54"/>
      <c r="W200" s="54"/>
      <c r="X200" s="54"/>
      <c r="Y200" s="54"/>
      <c r="Z200" s="54"/>
      <c r="AA200" s="54"/>
      <c r="AB200" s="54"/>
      <c r="AC200" s="54"/>
      <c r="AD200" s="54"/>
      <c r="AE200" s="54"/>
      <c r="AF200" s="54"/>
      <c r="AG200" s="54"/>
      <c r="AH200" s="54"/>
      <c r="AI200" s="54"/>
      <c r="AJ200" s="54"/>
      <c r="AK200" s="54"/>
    </row>
    <row r="201" spans="1:37" ht="12.75" customHeight="1">
      <c r="A201" s="54"/>
      <c r="B201" s="57"/>
      <c r="C201" s="57"/>
      <c r="D201" s="57"/>
      <c r="E201" s="54"/>
      <c r="F201" s="54"/>
      <c r="G201" s="54"/>
      <c r="H201" s="54"/>
      <c r="I201" s="54"/>
      <c r="J201" s="54"/>
      <c r="K201" s="54"/>
      <c r="L201" s="54"/>
      <c r="M201" s="54"/>
      <c r="N201" s="54"/>
      <c r="O201" s="54"/>
      <c r="P201" s="54"/>
      <c r="Q201" s="54"/>
      <c r="R201" s="54"/>
      <c r="S201" s="54"/>
      <c r="T201" s="54"/>
      <c r="U201" s="54"/>
      <c r="V201" s="54"/>
      <c r="W201" s="54"/>
      <c r="X201" s="54"/>
      <c r="Y201" s="54"/>
      <c r="Z201" s="54"/>
      <c r="AA201" s="54"/>
      <c r="AB201" s="54"/>
      <c r="AC201" s="54"/>
      <c r="AD201" s="54"/>
      <c r="AE201" s="54"/>
      <c r="AF201" s="54"/>
      <c r="AG201" s="54"/>
      <c r="AH201" s="54"/>
      <c r="AI201" s="54"/>
      <c r="AJ201" s="54"/>
      <c r="AK201" s="54"/>
    </row>
    <row r="202" spans="1:37" ht="12.75" customHeight="1">
      <c r="A202" s="54"/>
      <c r="B202" s="57"/>
      <c r="C202" s="57"/>
      <c r="D202" s="57"/>
      <c r="E202" s="54"/>
      <c r="F202" s="54"/>
      <c r="G202" s="54"/>
      <c r="H202" s="54"/>
      <c r="I202" s="54"/>
      <c r="J202" s="54"/>
      <c r="K202" s="54"/>
      <c r="L202" s="54"/>
      <c r="M202" s="54"/>
      <c r="N202" s="54"/>
      <c r="O202" s="54"/>
      <c r="P202" s="54"/>
      <c r="Q202" s="54"/>
      <c r="R202" s="54"/>
      <c r="S202" s="54"/>
      <c r="T202" s="54"/>
      <c r="U202" s="54"/>
      <c r="V202" s="54"/>
      <c r="W202" s="54"/>
      <c r="X202" s="54"/>
      <c r="Y202" s="54"/>
      <c r="Z202" s="54"/>
      <c r="AA202" s="54"/>
      <c r="AB202" s="54"/>
      <c r="AC202" s="54"/>
      <c r="AD202" s="54"/>
      <c r="AE202" s="54"/>
      <c r="AF202" s="54"/>
      <c r="AG202" s="54"/>
      <c r="AH202" s="54"/>
      <c r="AI202" s="54"/>
      <c r="AJ202" s="54"/>
      <c r="AK202" s="54"/>
    </row>
    <row r="203" spans="1:37" ht="12.75" customHeight="1">
      <c r="A203" s="54"/>
      <c r="B203" s="57"/>
      <c r="C203" s="57"/>
      <c r="D203" s="57"/>
      <c r="E203" s="54"/>
      <c r="F203" s="54"/>
      <c r="G203" s="54"/>
      <c r="H203" s="54"/>
      <c r="I203" s="54"/>
      <c r="J203" s="54"/>
      <c r="K203" s="54"/>
      <c r="L203" s="54"/>
      <c r="M203" s="54"/>
      <c r="N203" s="54"/>
      <c r="O203" s="54"/>
      <c r="P203" s="54"/>
      <c r="Q203" s="54"/>
      <c r="R203" s="54"/>
      <c r="S203" s="54"/>
      <c r="T203" s="54"/>
      <c r="U203" s="54"/>
      <c r="V203" s="54"/>
      <c r="W203" s="54"/>
      <c r="X203" s="54"/>
      <c r="Y203" s="54"/>
      <c r="Z203" s="54"/>
      <c r="AA203" s="54"/>
      <c r="AB203" s="54"/>
      <c r="AC203" s="54"/>
      <c r="AD203" s="54"/>
      <c r="AE203" s="54"/>
      <c r="AF203" s="54"/>
      <c r="AG203" s="54"/>
      <c r="AH203" s="54"/>
      <c r="AI203" s="54"/>
      <c r="AJ203" s="54"/>
      <c r="AK203" s="54"/>
    </row>
    <row r="204" spans="1:37" ht="12.75" customHeight="1">
      <c r="A204" s="54"/>
      <c r="B204" s="57"/>
      <c r="C204" s="57"/>
      <c r="D204" s="57"/>
      <c r="E204" s="54"/>
      <c r="F204" s="54"/>
      <c r="G204" s="54"/>
      <c r="H204" s="54"/>
      <c r="I204" s="54"/>
      <c r="J204" s="54"/>
      <c r="K204" s="54"/>
      <c r="L204" s="54"/>
      <c r="M204" s="54"/>
      <c r="N204" s="54"/>
      <c r="O204" s="54"/>
      <c r="P204" s="54"/>
      <c r="Q204" s="54"/>
      <c r="R204" s="54"/>
      <c r="S204" s="54"/>
      <c r="T204" s="54"/>
      <c r="U204" s="54"/>
      <c r="V204" s="54"/>
      <c r="W204" s="54"/>
      <c r="X204" s="54"/>
      <c r="Y204" s="54"/>
      <c r="Z204" s="54"/>
      <c r="AA204" s="54"/>
      <c r="AB204" s="54"/>
      <c r="AC204" s="54"/>
      <c r="AD204" s="54"/>
      <c r="AE204" s="54"/>
      <c r="AF204" s="54"/>
      <c r="AG204" s="54"/>
      <c r="AH204" s="54"/>
      <c r="AI204" s="54"/>
      <c r="AJ204" s="54"/>
      <c r="AK204" s="54"/>
    </row>
    <row r="205" spans="1:37" ht="12.75" customHeight="1">
      <c r="A205" s="54"/>
      <c r="B205" s="57"/>
      <c r="C205" s="57"/>
      <c r="D205" s="57"/>
      <c r="E205" s="54"/>
      <c r="F205" s="54"/>
      <c r="G205" s="54"/>
      <c r="H205" s="54"/>
      <c r="I205" s="54"/>
      <c r="J205" s="54"/>
      <c r="K205" s="54"/>
      <c r="L205" s="54"/>
      <c r="M205" s="54"/>
      <c r="N205" s="54"/>
      <c r="O205" s="54"/>
      <c r="P205" s="54"/>
      <c r="Q205" s="54"/>
      <c r="R205" s="54"/>
      <c r="S205" s="54"/>
      <c r="T205" s="54"/>
      <c r="U205" s="54"/>
      <c r="V205" s="54"/>
      <c r="W205" s="54"/>
      <c r="X205" s="54"/>
      <c r="Y205" s="54"/>
      <c r="Z205" s="54"/>
      <c r="AA205" s="54"/>
      <c r="AB205" s="54"/>
      <c r="AC205" s="54"/>
      <c r="AD205" s="54"/>
      <c r="AE205" s="54"/>
      <c r="AF205" s="54"/>
      <c r="AG205" s="54"/>
      <c r="AH205" s="54"/>
      <c r="AI205" s="54"/>
      <c r="AJ205" s="54"/>
      <c r="AK205" s="54"/>
    </row>
    <row r="206" spans="1:37" ht="12.75" customHeight="1">
      <c r="A206" s="54"/>
      <c r="B206" s="57"/>
      <c r="C206" s="57"/>
      <c r="D206" s="57"/>
      <c r="E206" s="54"/>
      <c r="F206" s="54"/>
      <c r="G206" s="54"/>
      <c r="H206" s="54"/>
      <c r="I206" s="54"/>
      <c r="J206" s="54"/>
      <c r="K206" s="54"/>
      <c r="L206" s="54"/>
      <c r="M206" s="54"/>
      <c r="N206" s="54"/>
      <c r="O206" s="54"/>
      <c r="P206" s="54"/>
      <c r="Q206" s="54"/>
      <c r="R206" s="54"/>
      <c r="S206" s="54"/>
      <c r="T206" s="54"/>
      <c r="U206" s="54"/>
      <c r="V206" s="54"/>
      <c r="W206" s="54"/>
      <c r="X206" s="54"/>
      <c r="Y206" s="54"/>
      <c r="Z206" s="54"/>
      <c r="AA206" s="54"/>
      <c r="AB206" s="54"/>
      <c r="AC206" s="54"/>
      <c r="AD206" s="54"/>
      <c r="AE206" s="54"/>
      <c r="AF206" s="54"/>
      <c r="AG206" s="54"/>
      <c r="AH206" s="54"/>
      <c r="AI206" s="54"/>
      <c r="AJ206" s="54"/>
      <c r="AK206" s="54"/>
    </row>
    <row r="207" spans="1:37" ht="12.75" customHeight="1">
      <c r="A207" s="54"/>
      <c r="B207" s="57"/>
      <c r="C207" s="57"/>
      <c r="D207" s="57"/>
      <c r="E207" s="54"/>
      <c r="F207" s="54"/>
      <c r="G207" s="54"/>
      <c r="H207" s="54"/>
      <c r="I207" s="54"/>
      <c r="J207" s="54"/>
      <c r="K207" s="54"/>
      <c r="L207" s="54"/>
      <c r="M207" s="54"/>
      <c r="N207" s="54"/>
      <c r="O207" s="54"/>
      <c r="P207" s="54"/>
      <c r="Q207" s="54"/>
      <c r="R207" s="54"/>
      <c r="S207" s="54"/>
      <c r="T207" s="54"/>
      <c r="U207" s="54"/>
      <c r="V207" s="54"/>
      <c r="W207" s="54"/>
      <c r="X207" s="54"/>
      <c r="Y207" s="54"/>
      <c r="Z207" s="54"/>
      <c r="AA207" s="54"/>
      <c r="AB207" s="54"/>
      <c r="AC207" s="54"/>
      <c r="AD207" s="54"/>
      <c r="AE207" s="54"/>
      <c r="AF207" s="54"/>
      <c r="AG207" s="54"/>
      <c r="AH207" s="54"/>
      <c r="AI207" s="54"/>
      <c r="AJ207" s="54"/>
      <c r="AK207" s="54"/>
    </row>
    <row r="208" spans="1:37" ht="12.75" customHeight="1">
      <c r="A208" s="54"/>
      <c r="B208" s="57"/>
      <c r="C208" s="57"/>
      <c r="D208" s="57"/>
      <c r="E208" s="54"/>
      <c r="F208" s="54"/>
      <c r="G208" s="54"/>
      <c r="H208" s="54"/>
      <c r="I208" s="54"/>
      <c r="J208" s="54"/>
      <c r="K208" s="54"/>
      <c r="L208" s="54"/>
      <c r="M208" s="54"/>
      <c r="N208" s="54"/>
      <c r="O208" s="54"/>
      <c r="P208" s="54"/>
      <c r="Q208" s="54"/>
      <c r="R208" s="54"/>
      <c r="S208" s="54"/>
      <c r="T208" s="54"/>
      <c r="U208" s="54"/>
      <c r="V208" s="54"/>
      <c r="W208" s="54"/>
      <c r="X208" s="54"/>
      <c r="Y208" s="54"/>
      <c r="Z208" s="54"/>
      <c r="AA208" s="54"/>
      <c r="AB208" s="54"/>
      <c r="AC208" s="54"/>
      <c r="AD208" s="54"/>
      <c r="AE208" s="54"/>
      <c r="AF208" s="54"/>
      <c r="AG208" s="54"/>
      <c r="AH208" s="54"/>
      <c r="AI208" s="54"/>
      <c r="AJ208" s="54"/>
      <c r="AK208" s="54"/>
    </row>
    <row r="209" spans="1:37" ht="12.75" customHeight="1">
      <c r="A209" s="54"/>
      <c r="B209" s="57"/>
      <c r="C209" s="57"/>
      <c r="D209" s="57"/>
      <c r="E209" s="54"/>
      <c r="F209" s="54"/>
      <c r="G209" s="54"/>
      <c r="H209" s="54"/>
      <c r="I209" s="54"/>
      <c r="J209" s="54"/>
      <c r="K209" s="54"/>
      <c r="L209" s="54"/>
      <c r="M209" s="54"/>
      <c r="N209" s="54"/>
      <c r="O209" s="54"/>
      <c r="P209" s="54"/>
      <c r="Q209" s="54"/>
      <c r="R209" s="54"/>
      <c r="S209" s="54"/>
      <c r="T209" s="54"/>
      <c r="U209" s="54"/>
      <c r="V209" s="54"/>
      <c r="W209" s="54"/>
      <c r="X209" s="54"/>
      <c r="Y209" s="54"/>
      <c r="Z209" s="54"/>
      <c r="AA209" s="54"/>
      <c r="AB209" s="54"/>
      <c r="AC209" s="54"/>
      <c r="AD209" s="54"/>
      <c r="AE209" s="54"/>
      <c r="AF209" s="54"/>
      <c r="AG209" s="54"/>
      <c r="AH209" s="54"/>
      <c r="AI209" s="54"/>
      <c r="AJ209" s="54"/>
      <c r="AK209" s="54"/>
    </row>
  </sheetData>
  <mergeCells count="157">
    <mergeCell ref="G90:G99"/>
    <mergeCell ref="A80:A89"/>
    <mergeCell ref="G80:G89"/>
    <mergeCell ref="G100:G109"/>
    <mergeCell ref="B80:B89"/>
    <mergeCell ref="C80:C89"/>
    <mergeCell ref="E80:E89"/>
    <mergeCell ref="F80:F89"/>
    <mergeCell ref="A130:A139"/>
    <mergeCell ref="B130:B139"/>
    <mergeCell ref="C130:C139"/>
    <mergeCell ref="E130:E139"/>
    <mergeCell ref="F130:F139"/>
    <mergeCell ref="G130:G139"/>
    <mergeCell ref="A120:A129"/>
    <mergeCell ref="A100:A109"/>
    <mergeCell ref="B100:B109"/>
    <mergeCell ref="C100:C109"/>
    <mergeCell ref="E100:E109"/>
    <mergeCell ref="F100:F109"/>
    <mergeCell ref="B120:B129"/>
    <mergeCell ref="C120:C129"/>
    <mergeCell ref="A90:A99"/>
    <mergeCell ref="B90:B99"/>
    <mergeCell ref="C90:C99"/>
    <mergeCell ref="E90:E99"/>
    <mergeCell ref="F90:F99"/>
    <mergeCell ref="O20:O29"/>
    <mergeCell ref="M30:M39"/>
    <mergeCell ref="N30:N39"/>
    <mergeCell ref="A40:A49"/>
    <mergeCell ref="B40:B49"/>
    <mergeCell ref="E50:E59"/>
    <mergeCell ref="E40:E49"/>
    <mergeCell ref="A20:A29"/>
    <mergeCell ref="B20:B29"/>
    <mergeCell ref="A50:A59"/>
    <mergeCell ref="B50:B59"/>
    <mergeCell ref="C50:C59"/>
    <mergeCell ref="C40:C49"/>
    <mergeCell ref="F50:F59"/>
    <mergeCell ref="F40:F49"/>
    <mergeCell ref="M40:M49"/>
    <mergeCell ref="N40:N49"/>
    <mergeCell ref="M20:M29"/>
    <mergeCell ref="N20:N29"/>
    <mergeCell ref="H20:H29"/>
    <mergeCell ref="F30:F39"/>
    <mergeCell ref="M8:M9"/>
    <mergeCell ref="N8:N9"/>
    <mergeCell ref="B10:B19"/>
    <mergeCell ref="O8:O9"/>
    <mergeCell ref="O10:O19"/>
    <mergeCell ref="E30:E39"/>
    <mergeCell ref="E20:E29"/>
    <mergeCell ref="C10:C19"/>
    <mergeCell ref="E10:E19"/>
    <mergeCell ref="D7:D9"/>
    <mergeCell ref="B30:B39"/>
    <mergeCell ref="C30:C39"/>
    <mergeCell ref="C20:C29"/>
    <mergeCell ref="I8:I9"/>
    <mergeCell ref="O30:O39"/>
    <mergeCell ref="M50:M59"/>
    <mergeCell ref="M60:M69"/>
    <mergeCell ref="N60:N69"/>
    <mergeCell ref="G30:G39"/>
    <mergeCell ref="H30:H39"/>
    <mergeCell ref="F20:F29"/>
    <mergeCell ref="G20:G29"/>
    <mergeCell ref="O50:O59"/>
    <mergeCell ref="B70:B79"/>
    <mergeCell ref="O40:O49"/>
    <mergeCell ref="N70:N79"/>
    <mergeCell ref="M70:M79"/>
    <mergeCell ref="N50:N59"/>
    <mergeCell ref="A30:A39"/>
    <mergeCell ref="G50:G59"/>
    <mergeCell ref="H50:H59"/>
    <mergeCell ref="G40:G49"/>
    <mergeCell ref="H40:H49"/>
    <mergeCell ref="C70:C79"/>
    <mergeCell ref="E70:E79"/>
    <mergeCell ref="G60:G69"/>
    <mergeCell ref="H60:H69"/>
    <mergeCell ref="A70:A79"/>
    <mergeCell ref="A60:A69"/>
    <mergeCell ref="F70:F79"/>
    <mergeCell ref="G70:G79"/>
    <mergeCell ref="B60:B69"/>
    <mergeCell ref="C60:C69"/>
    <mergeCell ref="E60:E69"/>
    <mergeCell ref="F60:F69"/>
    <mergeCell ref="H70:H79"/>
    <mergeCell ref="A140:A149"/>
    <mergeCell ref="B140:B149"/>
    <mergeCell ref="C140:C149"/>
    <mergeCell ref="E140:E149"/>
    <mergeCell ref="F140:F149"/>
    <mergeCell ref="G140:G149"/>
    <mergeCell ref="H140:H149"/>
    <mergeCell ref="G110:G119"/>
    <mergeCell ref="E120:E129"/>
    <mergeCell ref="F120:F129"/>
    <mergeCell ref="G120:G129"/>
    <mergeCell ref="H130:H139"/>
    <mergeCell ref="H120:H129"/>
    <mergeCell ref="H110:H119"/>
    <mergeCell ref="A110:A119"/>
    <mergeCell ref="B110:B119"/>
    <mergeCell ref="C110:C119"/>
    <mergeCell ref="E110:E119"/>
    <mergeCell ref="F110:F119"/>
    <mergeCell ref="A1:B3"/>
    <mergeCell ref="A4:C4"/>
    <mergeCell ref="D4:N4"/>
    <mergeCell ref="A5:C5"/>
    <mergeCell ref="D5:N5"/>
    <mergeCell ref="A6:C6"/>
    <mergeCell ref="D6:N6"/>
    <mergeCell ref="F10:F19"/>
    <mergeCell ref="G10:G19"/>
    <mergeCell ref="E7:H7"/>
    <mergeCell ref="A8:A9"/>
    <mergeCell ref="B8:B9"/>
    <mergeCell ref="E8:E9"/>
    <mergeCell ref="F8:F9"/>
    <mergeCell ref="G8:G9"/>
    <mergeCell ref="H10:H19"/>
    <mergeCell ref="H8:H9"/>
    <mergeCell ref="I7:M7"/>
    <mergeCell ref="N7:O7"/>
    <mergeCell ref="M10:M19"/>
    <mergeCell ref="N10:N19"/>
    <mergeCell ref="A10:A19"/>
    <mergeCell ref="K8:K9"/>
    <mergeCell ref="L8:L9"/>
    <mergeCell ref="N80:N89"/>
    <mergeCell ref="O80:O89"/>
    <mergeCell ref="M80:M89"/>
    <mergeCell ref="H80:H89"/>
    <mergeCell ref="O100:O109"/>
    <mergeCell ref="H90:H99"/>
    <mergeCell ref="M140:M149"/>
    <mergeCell ref="N140:N149"/>
    <mergeCell ref="M130:M139"/>
    <mergeCell ref="N130:N139"/>
    <mergeCell ref="M120:M129"/>
    <mergeCell ref="N120:N129"/>
    <mergeCell ref="O120:O129"/>
    <mergeCell ref="N100:N109"/>
    <mergeCell ref="N90:N99"/>
    <mergeCell ref="M100:M109"/>
    <mergeCell ref="M90:M99"/>
    <mergeCell ref="H100:H109"/>
    <mergeCell ref="M110:M119"/>
    <mergeCell ref="N110:N119"/>
  </mergeCells>
  <conditionalFormatting sqref="D20:D24">
    <cfRule type="containsText" dxfId="651" priority="1" operator="containsText" text="3- Moderado">
      <formula>NOT(ISERROR(SEARCH(("3- Moderado"),(D20))))</formula>
    </cfRule>
  </conditionalFormatting>
  <conditionalFormatting sqref="D20:D24">
    <cfRule type="containsText" dxfId="650" priority="2" operator="containsText" text="6- Moderado">
      <formula>NOT(ISERROR(SEARCH(("6- Moderado"),(D20))))</formula>
    </cfRule>
  </conditionalFormatting>
  <conditionalFormatting sqref="D20:D24">
    <cfRule type="containsText" dxfId="649" priority="3" operator="containsText" text="4- Moderado">
      <formula>NOT(ISERROR(SEARCH(("4- Moderado"),(D20))))</formula>
    </cfRule>
  </conditionalFormatting>
  <conditionalFormatting sqref="D20:D24">
    <cfRule type="containsText" dxfId="648" priority="4" operator="containsText" text="3- Bajo">
      <formula>NOT(ISERROR(SEARCH(("3- Bajo"),(D20))))</formula>
    </cfRule>
  </conditionalFormatting>
  <conditionalFormatting sqref="D20:D24">
    <cfRule type="containsText" dxfId="647" priority="5" operator="containsText" text="4- Bajo">
      <formula>NOT(ISERROR(SEARCH(("4- Bajo"),(D20))))</formula>
    </cfRule>
  </conditionalFormatting>
  <conditionalFormatting sqref="D20:D24">
    <cfRule type="containsText" dxfId="646" priority="6" operator="containsText" text="1- Bajo">
      <formula>NOT(ISERROR(SEARCH(("1- Bajo"),(D20))))</formula>
    </cfRule>
  </conditionalFormatting>
  <conditionalFormatting sqref="D30:D33">
    <cfRule type="containsText" dxfId="645" priority="7" operator="containsText" text="3- Moderado">
      <formula>NOT(ISERROR(SEARCH(("3- Moderado"),(D30))))</formula>
    </cfRule>
  </conditionalFormatting>
  <conditionalFormatting sqref="D30:D33">
    <cfRule type="containsText" dxfId="644" priority="8" operator="containsText" text="6- Moderado">
      <formula>NOT(ISERROR(SEARCH(("6- Moderado"),(D30))))</formula>
    </cfRule>
  </conditionalFormatting>
  <conditionalFormatting sqref="D30:D33">
    <cfRule type="containsText" dxfId="643" priority="9" operator="containsText" text="4- Moderado">
      <formula>NOT(ISERROR(SEARCH(("4- Moderado"),(D30))))</formula>
    </cfRule>
  </conditionalFormatting>
  <conditionalFormatting sqref="D30:D33">
    <cfRule type="containsText" dxfId="642" priority="10" operator="containsText" text="3- Bajo">
      <formula>NOT(ISERROR(SEARCH(("3- Bajo"),(D30))))</formula>
    </cfRule>
  </conditionalFormatting>
  <conditionalFormatting sqref="D30:D33">
    <cfRule type="containsText" dxfId="641" priority="11" operator="containsText" text="4- Bajo">
      <formula>NOT(ISERROR(SEARCH(("4- Bajo"),(D30))))</formula>
    </cfRule>
  </conditionalFormatting>
  <conditionalFormatting sqref="D30:D33">
    <cfRule type="containsText" dxfId="640" priority="12" operator="containsText" text="1- Bajo">
      <formula>NOT(ISERROR(SEARCH(("1- Bajo"),(D30))))</formula>
    </cfRule>
  </conditionalFormatting>
  <conditionalFormatting sqref="D40:D43">
    <cfRule type="containsText" dxfId="639" priority="13" operator="containsText" text="3- Moderado">
      <formula>NOT(ISERROR(SEARCH(("3- Moderado"),(D40))))</formula>
    </cfRule>
  </conditionalFormatting>
  <conditionalFormatting sqref="D40:D43">
    <cfRule type="containsText" dxfId="638" priority="14" operator="containsText" text="6- Moderado">
      <formula>NOT(ISERROR(SEARCH(("6- Moderado"),(D40))))</formula>
    </cfRule>
  </conditionalFormatting>
  <conditionalFormatting sqref="D40:D43">
    <cfRule type="containsText" dxfId="637" priority="15" operator="containsText" text="4- Moderado">
      <formula>NOT(ISERROR(SEARCH(("4- Moderado"),(D40))))</formula>
    </cfRule>
  </conditionalFormatting>
  <conditionalFormatting sqref="D40:D43">
    <cfRule type="containsText" dxfId="636" priority="16" operator="containsText" text="3- Bajo">
      <formula>NOT(ISERROR(SEARCH(("3- Bajo"),(D40))))</formula>
    </cfRule>
  </conditionalFormatting>
  <conditionalFormatting sqref="D40:D43">
    <cfRule type="containsText" dxfId="635" priority="17" operator="containsText" text="4- Bajo">
      <formula>NOT(ISERROR(SEARCH(("4- Bajo"),(D40))))</formula>
    </cfRule>
  </conditionalFormatting>
  <conditionalFormatting sqref="D40:D43">
    <cfRule type="containsText" dxfId="634" priority="18" operator="containsText" text="1- Bajo">
      <formula>NOT(ISERROR(SEARCH(("1- Bajo"),(D40))))</formula>
    </cfRule>
  </conditionalFormatting>
  <conditionalFormatting sqref="D50:D53">
    <cfRule type="containsText" dxfId="633" priority="19" operator="containsText" text="3- Moderado">
      <formula>NOT(ISERROR(SEARCH(("3- Moderado"),(D50))))</formula>
    </cfRule>
  </conditionalFormatting>
  <conditionalFormatting sqref="D50:D53">
    <cfRule type="containsText" dxfId="632" priority="20" operator="containsText" text="6- Moderado">
      <formula>NOT(ISERROR(SEARCH(("6- Moderado"),(D50))))</formula>
    </cfRule>
  </conditionalFormatting>
  <conditionalFormatting sqref="D50:D53">
    <cfRule type="containsText" dxfId="631" priority="21" operator="containsText" text="4- Moderado">
      <formula>NOT(ISERROR(SEARCH(("4- Moderado"),(D50))))</formula>
    </cfRule>
  </conditionalFormatting>
  <conditionalFormatting sqref="D50:D53">
    <cfRule type="containsText" dxfId="630" priority="22" operator="containsText" text="3- Bajo">
      <formula>NOT(ISERROR(SEARCH(("3- Bajo"),(D50))))</formula>
    </cfRule>
  </conditionalFormatting>
  <conditionalFormatting sqref="D50:D53">
    <cfRule type="containsText" dxfId="629" priority="23" operator="containsText" text="4- Bajo">
      <formula>NOT(ISERROR(SEARCH(("4- Bajo"),(D50))))</formula>
    </cfRule>
  </conditionalFormatting>
  <conditionalFormatting sqref="D50:D53">
    <cfRule type="containsText" dxfId="628" priority="24" operator="containsText" text="1- Bajo">
      <formula>NOT(ISERROR(SEARCH(("1- Bajo"),(D50))))</formula>
    </cfRule>
  </conditionalFormatting>
  <conditionalFormatting sqref="D60:D63">
    <cfRule type="containsText" dxfId="627" priority="25" operator="containsText" text="3- Moderado">
      <formula>NOT(ISERROR(SEARCH(("3- Moderado"),(D60))))</formula>
    </cfRule>
  </conditionalFormatting>
  <conditionalFormatting sqref="D60:D63">
    <cfRule type="containsText" dxfId="626" priority="26" operator="containsText" text="6- Moderado">
      <formula>NOT(ISERROR(SEARCH(("6- Moderado"),(D60))))</formula>
    </cfRule>
  </conditionalFormatting>
  <conditionalFormatting sqref="D60:D63">
    <cfRule type="containsText" dxfId="625" priority="27" operator="containsText" text="4- Moderado">
      <formula>NOT(ISERROR(SEARCH(("4- Moderado"),(D60))))</formula>
    </cfRule>
  </conditionalFormatting>
  <conditionalFormatting sqref="D60:D63">
    <cfRule type="containsText" dxfId="624" priority="28" operator="containsText" text="3- Bajo">
      <formula>NOT(ISERROR(SEARCH(("3- Bajo"),(D60))))</formula>
    </cfRule>
  </conditionalFormatting>
  <conditionalFormatting sqref="D60:D63">
    <cfRule type="containsText" dxfId="623" priority="29" operator="containsText" text="4- Bajo">
      <formula>NOT(ISERROR(SEARCH(("4- Bajo"),(D60))))</formula>
    </cfRule>
  </conditionalFormatting>
  <conditionalFormatting sqref="D60:D63">
    <cfRule type="containsText" dxfId="622" priority="30" operator="containsText" text="1- Bajo">
      <formula>NOT(ISERROR(SEARCH(("1- Bajo"),(D60))))</formula>
    </cfRule>
  </conditionalFormatting>
  <conditionalFormatting sqref="D70:D78">
    <cfRule type="containsText" dxfId="621" priority="31" operator="containsText" text="3- Moderado">
      <formula>NOT(ISERROR(SEARCH(("3- Moderado"),(D70))))</formula>
    </cfRule>
  </conditionalFormatting>
  <conditionalFormatting sqref="D70:D78">
    <cfRule type="containsText" dxfId="620" priority="32" operator="containsText" text="6- Moderado">
      <formula>NOT(ISERROR(SEARCH(("6- Moderado"),(D70))))</formula>
    </cfRule>
  </conditionalFormatting>
  <conditionalFormatting sqref="D70:D78">
    <cfRule type="containsText" dxfId="619" priority="33" operator="containsText" text="4- Moderado">
      <formula>NOT(ISERROR(SEARCH(("4- Moderado"),(D70))))</formula>
    </cfRule>
  </conditionalFormatting>
  <conditionalFormatting sqref="D70:D78">
    <cfRule type="containsText" dxfId="618" priority="34" operator="containsText" text="3- Bajo">
      <formula>NOT(ISERROR(SEARCH(("3- Bajo"),(D70))))</formula>
    </cfRule>
  </conditionalFormatting>
  <conditionalFormatting sqref="D70:D78">
    <cfRule type="containsText" dxfId="617" priority="35" operator="containsText" text="4- Bajo">
      <formula>NOT(ISERROR(SEARCH(("4- Bajo"),(D70))))</formula>
    </cfRule>
  </conditionalFormatting>
  <conditionalFormatting sqref="D70:D78">
    <cfRule type="containsText" dxfId="616" priority="36" operator="containsText" text="1- Bajo">
      <formula>NOT(ISERROR(SEARCH(("1- Bajo"),(D70))))</formula>
    </cfRule>
  </conditionalFormatting>
  <conditionalFormatting sqref="D80:D81">
    <cfRule type="containsText" dxfId="615" priority="37" operator="containsText" text="3- Moderado">
      <formula>NOT(ISERROR(SEARCH(("3- Moderado"),(D80))))</formula>
    </cfRule>
  </conditionalFormatting>
  <conditionalFormatting sqref="D80:D81">
    <cfRule type="containsText" dxfId="614" priority="38" operator="containsText" text="6- Moderado">
      <formula>NOT(ISERROR(SEARCH(("6- Moderado"),(D80))))</formula>
    </cfRule>
  </conditionalFormatting>
  <conditionalFormatting sqref="D80:D81">
    <cfRule type="containsText" dxfId="613" priority="39" operator="containsText" text="4- Moderado">
      <formula>NOT(ISERROR(SEARCH(("4- Moderado"),(D80))))</formula>
    </cfRule>
  </conditionalFormatting>
  <conditionalFormatting sqref="D80:D81">
    <cfRule type="containsText" dxfId="612" priority="40" operator="containsText" text="3- Bajo">
      <formula>NOT(ISERROR(SEARCH(("3- Bajo"),(D80))))</formula>
    </cfRule>
  </conditionalFormatting>
  <conditionalFormatting sqref="D80:D81">
    <cfRule type="containsText" dxfId="611" priority="41" operator="containsText" text="4- Bajo">
      <formula>NOT(ISERROR(SEARCH(("4- Bajo"),(D80))))</formula>
    </cfRule>
  </conditionalFormatting>
  <conditionalFormatting sqref="D80:D81">
    <cfRule type="containsText" dxfId="610" priority="42" operator="containsText" text="1- Bajo">
      <formula>NOT(ISERROR(SEARCH(("1- Bajo"),(D80))))</formula>
    </cfRule>
  </conditionalFormatting>
  <conditionalFormatting sqref="D90:D92">
    <cfRule type="containsText" dxfId="609" priority="43" operator="containsText" text="3- Moderado">
      <formula>NOT(ISERROR(SEARCH(("3- Moderado"),(D90))))</formula>
    </cfRule>
  </conditionalFormatting>
  <conditionalFormatting sqref="D90:D92">
    <cfRule type="containsText" dxfId="608" priority="44" operator="containsText" text="6- Moderado">
      <formula>NOT(ISERROR(SEARCH(("6- Moderado"),(D90))))</formula>
    </cfRule>
  </conditionalFormatting>
  <conditionalFormatting sqref="D90:D92">
    <cfRule type="containsText" dxfId="607" priority="45" operator="containsText" text="4- Moderado">
      <formula>NOT(ISERROR(SEARCH(("4- Moderado"),(D90))))</formula>
    </cfRule>
  </conditionalFormatting>
  <conditionalFormatting sqref="D90:D92">
    <cfRule type="containsText" dxfId="606" priority="46" operator="containsText" text="3- Bajo">
      <formula>NOT(ISERROR(SEARCH(("3- Bajo"),(D90))))</formula>
    </cfRule>
  </conditionalFormatting>
  <conditionalFormatting sqref="D90:D92">
    <cfRule type="containsText" dxfId="605" priority="47" operator="containsText" text="4- Bajo">
      <formula>NOT(ISERROR(SEARCH(("4- Bajo"),(D90))))</formula>
    </cfRule>
  </conditionalFormatting>
  <conditionalFormatting sqref="D90:D92">
    <cfRule type="containsText" dxfId="604" priority="48" operator="containsText" text="1- Bajo">
      <formula>NOT(ISERROR(SEARCH(("1- Bajo"),(D90))))</formula>
    </cfRule>
  </conditionalFormatting>
  <conditionalFormatting sqref="D100:D101">
    <cfRule type="containsText" dxfId="603" priority="49" operator="containsText" text="3- Moderado">
      <formula>NOT(ISERROR(SEARCH(("3- Moderado"),(D100))))</formula>
    </cfRule>
  </conditionalFormatting>
  <conditionalFormatting sqref="D100:D101">
    <cfRule type="containsText" dxfId="602" priority="50" operator="containsText" text="6- Moderado">
      <formula>NOT(ISERROR(SEARCH(("6- Moderado"),(D100))))</formula>
    </cfRule>
  </conditionalFormatting>
  <conditionalFormatting sqref="D100:D101">
    <cfRule type="containsText" dxfId="601" priority="51" operator="containsText" text="4- Moderado">
      <formula>NOT(ISERROR(SEARCH(("4- Moderado"),(D100))))</formula>
    </cfRule>
  </conditionalFormatting>
  <conditionalFormatting sqref="D100:D101">
    <cfRule type="containsText" dxfId="600" priority="52" operator="containsText" text="3- Bajo">
      <formula>NOT(ISERROR(SEARCH(("3- Bajo"),(D100))))</formula>
    </cfRule>
  </conditionalFormatting>
  <conditionalFormatting sqref="D100:D101">
    <cfRule type="containsText" dxfId="599" priority="53" operator="containsText" text="4- Bajo">
      <formula>NOT(ISERROR(SEARCH(("4- Bajo"),(D100))))</formula>
    </cfRule>
  </conditionalFormatting>
  <conditionalFormatting sqref="D100:D101">
    <cfRule type="containsText" dxfId="598" priority="54" operator="containsText" text="1- Bajo">
      <formula>NOT(ISERROR(SEARCH(("1- Bajo"),(D100))))</formula>
    </cfRule>
  </conditionalFormatting>
  <conditionalFormatting sqref="D110:D111">
    <cfRule type="containsText" dxfId="597" priority="55" operator="containsText" text="3- Moderado">
      <formula>NOT(ISERROR(SEARCH(("3- Moderado"),(D110))))</formula>
    </cfRule>
  </conditionalFormatting>
  <conditionalFormatting sqref="D110:D111">
    <cfRule type="containsText" dxfId="596" priority="56" operator="containsText" text="6- Moderado">
      <formula>NOT(ISERROR(SEARCH(("6- Moderado"),(D110))))</formula>
    </cfRule>
  </conditionalFormatting>
  <conditionalFormatting sqref="D110:D111">
    <cfRule type="containsText" dxfId="595" priority="57" operator="containsText" text="4- Moderado">
      <formula>NOT(ISERROR(SEARCH(("4- Moderado"),(D110))))</formula>
    </cfRule>
  </conditionalFormatting>
  <conditionalFormatting sqref="D110:D111">
    <cfRule type="containsText" dxfId="594" priority="58" operator="containsText" text="3- Bajo">
      <formula>NOT(ISERROR(SEARCH(("3- Bajo"),(D110))))</formula>
    </cfRule>
  </conditionalFormatting>
  <conditionalFormatting sqref="D110:D111">
    <cfRule type="containsText" dxfId="593" priority="59" operator="containsText" text="4- Bajo">
      <formula>NOT(ISERROR(SEARCH(("4- Bajo"),(D110))))</formula>
    </cfRule>
  </conditionalFormatting>
  <conditionalFormatting sqref="D110:D111">
    <cfRule type="containsText" dxfId="592" priority="60" operator="containsText" text="1- Bajo">
      <formula>NOT(ISERROR(SEARCH(("1- Bajo"),(D110))))</formula>
    </cfRule>
  </conditionalFormatting>
  <conditionalFormatting sqref="D120:D122">
    <cfRule type="containsText" dxfId="591" priority="61" operator="containsText" text="3- Moderado">
      <formula>NOT(ISERROR(SEARCH(("3- Moderado"),(D120))))</formula>
    </cfRule>
  </conditionalFormatting>
  <conditionalFormatting sqref="D120:D122">
    <cfRule type="containsText" dxfId="590" priority="62" operator="containsText" text="6- Moderado">
      <formula>NOT(ISERROR(SEARCH(("6- Moderado"),(D120))))</formula>
    </cfRule>
  </conditionalFormatting>
  <conditionalFormatting sqref="D120:D122">
    <cfRule type="containsText" dxfId="589" priority="63" operator="containsText" text="4- Moderado">
      <formula>NOT(ISERROR(SEARCH(("4- Moderado"),(D120))))</formula>
    </cfRule>
  </conditionalFormatting>
  <conditionalFormatting sqref="D120:D122">
    <cfRule type="containsText" dxfId="588" priority="64" operator="containsText" text="3- Bajo">
      <formula>NOT(ISERROR(SEARCH(("3- Bajo"),(D120))))</formula>
    </cfRule>
  </conditionalFormatting>
  <conditionalFormatting sqref="D120:D122">
    <cfRule type="containsText" dxfId="587" priority="65" operator="containsText" text="4- Bajo">
      <formula>NOT(ISERROR(SEARCH(("4- Bajo"),(D120))))</formula>
    </cfRule>
  </conditionalFormatting>
  <conditionalFormatting sqref="D120:D122">
    <cfRule type="containsText" dxfId="586" priority="66" operator="containsText" text="1- Bajo">
      <formula>NOT(ISERROR(SEARCH(("1- Bajo"),(D120))))</formula>
    </cfRule>
  </conditionalFormatting>
  <conditionalFormatting sqref="D130:D131">
    <cfRule type="containsText" dxfId="585" priority="67" operator="containsText" text="3- Moderado">
      <formula>NOT(ISERROR(SEARCH(("3- Moderado"),(D130))))</formula>
    </cfRule>
  </conditionalFormatting>
  <conditionalFormatting sqref="D130:D131">
    <cfRule type="containsText" dxfId="584" priority="68" operator="containsText" text="6- Moderado">
      <formula>NOT(ISERROR(SEARCH(("6- Moderado"),(D130))))</formula>
    </cfRule>
  </conditionalFormatting>
  <conditionalFormatting sqref="D130:D131">
    <cfRule type="containsText" dxfId="583" priority="69" operator="containsText" text="4- Moderado">
      <formula>NOT(ISERROR(SEARCH(("4- Moderado"),(D130))))</formula>
    </cfRule>
  </conditionalFormatting>
  <conditionalFormatting sqref="D130:D131">
    <cfRule type="containsText" dxfId="582" priority="70" operator="containsText" text="3- Bajo">
      <formula>NOT(ISERROR(SEARCH(("3- Bajo"),(D130))))</formula>
    </cfRule>
  </conditionalFormatting>
  <conditionalFormatting sqref="D130:D131">
    <cfRule type="containsText" dxfId="581" priority="71" operator="containsText" text="4- Bajo">
      <formula>NOT(ISERROR(SEARCH(("4- Bajo"),(D130))))</formula>
    </cfRule>
  </conditionalFormatting>
  <conditionalFormatting sqref="D130:D131">
    <cfRule type="containsText" dxfId="580" priority="72" operator="containsText" text="1- Bajo">
      <formula>NOT(ISERROR(SEARCH(("1- Bajo"),(D130))))</formula>
    </cfRule>
  </conditionalFormatting>
  <conditionalFormatting sqref="D140:D142">
    <cfRule type="containsText" dxfId="579" priority="73" operator="containsText" text="3- Moderado">
      <formula>NOT(ISERROR(SEARCH(("3- Moderado"),(D140))))</formula>
    </cfRule>
  </conditionalFormatting>
  <conditionalFormatting sqref="D140:D142">
    <cfRule type="containsText" dxfId="578" priority="74" operator="containsText" text="6- Moderado">
      <formula>NOT(ISERROR(SEARCH(("6- Moderado"),(D140))))</formula>
    </cfRule>
  </conditionalFormatting>
  <conditionalFormatting sqref="D140:D142">
    <cfRule type="containsText" dxfId="577" priority="75" operator="containsText" text="4- Moderado">
      <formula>NOT(ISERROR(SEARCH(("4- Moderado"),(D140))))</formula>
    </cfRule>
  </conditionalFormatting>
  <conditionalFormatting sqref="D140:D142">
    <cfRule type="containsText" dxfId="576" priority="76" operator="containsText" text="3- Bajo">
      <formula>NOT(ISERROR(SEARCH(("3- Bajo"),(D140))))</formula>
    </cfRule>
  </conditionalFormatting>
  <conditionalFormatting sqref="D140:D142">
    <cfRule type="containsText" dxfId="575" priority="77" operator="containsText" text="4- Bajo">
      <formula>NOT(ISERROR(SEARCH(("4- Bajo"),(D140))))</formula>
    </cfRule>
  </conditionalFormatting>
  <conditionalFormatting sqref="D140:D142">
    <cfRule type="containsText" dxfId="574" priority="78" operator="containsText" text="1- Bajo">
      <formula>NOT(ISERROR(SEARCH(("1- Bajo"),(D140))))</formula>
    </cfRule>
  </conditionalFormatting>
  <conditionalFormatting sqref="H10 H20 H30 H40 H50 H60 H70 H80 H90 H100 H140">
    <cfRule type="containsText" dxfId="573" priority="79" operator="containsText" text="Muy Baja">
      <formula>NOT(ISERROR(SEARCH(("Muy Baja"),(H10))))</formula>
    </cfRule>
  </conditionalFormatting>
  <conditionalFormatting sqref="H10 H20 H30 H40 H50 H60 H70 H80 H90 H100 H140">
    <cfRule type="containsText" dxfId="572" priority="80" operator="containsText" text="Baja">
      <formula>NOT(ISERROR(SEARCH(("Baja"),(H10))))</formula>
    </cfRule>
  </conditionalFormatting>
  <conditionalFormatting sqref="H10 H20 H30 H40 H50 H60 H70 H80 H90 H100 H140">
    <cfRule type="containsText" dxfId="571" priority="81" operator="containsText" text="Muy Alta">
      <formula>NOT(ISERROR(SEARCH(("Muy Alta"),(H10))))</formula>
    </cfRule>
  </conditionalFormatting>
  <conditionalFormatting sqref="H10 H20 H30 H40 H50 H60 H70 H80 H90 H100 H140">
    <cfRule type="containsText" dxfId="570" priority="82" operator="containsText" text="Alta">
      <formula>NOT(ISERROR(SEARCH(("Alta"),(H10))))</formula>
    </cfRule>
  </conditionalFormatting>
  <conditionalFormatting sqref="H10 H20 H30 H40 H50 H60 H70 H80 H90 H100 H140">
    <cfRule type="containsText" dxfId="569" priority="83" operator="containsText" text="Media">
      <formula>NOT(ISERROR(SEARCH(("Media"),(H10))))</formula>
    </cfRule>
  </conditionalFormatting>
  <conditionalFormatting sqref="H10 H20 H30 H40 H50 H60 H70 H80 H90 H100 H140">
    <cfRule type="containsText" dxfId="568" priority="84" operator="containsText" text="Media">
      <formula>NOT(ISERROR(SEARCH(("Media"),(H10))))</formula>
    </cfRule>
  </conditionalFormatting>
  <conditionalFormatting sqref="H10 H20 H30 H40 H50 H60 H70 H80 H90 H100 H140">
    <cfRule type="containsText" dxfId="567" priority="85" operator="containsText" text="Media">
      <formula>NOT(ISERROR(SEARCH(("Media"),(H10))))</formula>
    </cfRule>
  </conditionalFormatting>
  <conditionalFormatting sqref="H10 H20 H30 H40 H50 H60 H70 H80 H90 H100 H140">
    <cfRule type="containsText" dxfId="566" priority="86" operator="containsText" text="Muy Baja">
      <formula>NOT(ISERROR(SEARCH(("Muy Baja"),(H10))))</formula>
    </cfRule>
  </conditionalFormatting>
  <conditionalFormatting sqref="H10 H20 H30 H40 H50 H60 H70 H80 H90 H100 H140">
    <cfRule type="containsText" dxfId="565" priority="87" operator="containsText" text="Baja">
      <formula>NOT(ISERROR(SEARCH(("Baja"),(H10))))</formula>
    </cfRule>
  </conditionalFormatting>
  <conditionalFormatting sqref="H10 H20 H30 H40 H50 H60 H70 H80 H90 H100 H140">
    <cfRule type="containsText" dxfId="564" priority="88" operator="containsText" text="Muy Baja">
      <formula>NOT(ISERROR(SEARCH(("Muy Baja"),(H10))))</formula>
    </cfRule>
  </conditionalFormatting>
  <conditionalFormatting sqref="H10 H20 H30 H40 H50 H60 H70 H80 H90 H100 H140">
    <cfRule type="containsText" dxfId="563" priority="89" operator="containsText" text="Muy Baja">
      <formula>NOT(ISERROR(SEARCH(("Muy Baja"),(H10))))</formula>
    </cfRule>
  </conditionalFormatting>
  <conditionalFormatting sqref="H10 H20 H30 H40 H50 H60 H70 H80 H90 H100 H140">
    <cfRule type="containsText" dxfId="562" priority="90" operator="containsText" text="Muy Baja">
      <formula>NOT(ISERROR(SEARCH(("Muy Baja"),(H10))))</formula>
    </cfRule>
  </conditionalFormatting>
  <conditionalFormatting sqref="H10 H20 H30 H40 H50 H60 H70 H80 H90 H100 H140">
    <cfRule type="containsText" dxfId="561" priority="91" operator="containsText" text="Muy Baja'Tabla probabilidad'!">
      <formula>NOT(ISERROR(SEARCH(("Muy Baja'Tabla probabilidad'!"),(H10))))</formula>
    </cfRule>
  </conditionalFormatting>
  <conditionalFormatting sqref="H10 H20 H30 H40 H50 H60 H70 H80 H90 H100 H140">
    <cfRule type="containsText" dxfId="560" priority="92" operator="containsText" text="Muy bajo">
      <formula>NOT(ISERROR(SEARCH(("Muy bajo"),(H10))))</formula>
    </cfRule>
  </conditionalFormatting>
  <conditionalFormatting sqref="H10 H20 H30 H40 H50 H60 H70 H80 H90 H100 H140">
    <cfRule type="containsText" dxfId="559" priority="93" operator="containsText" text="Alta">
      <formula>NOT(ISERROR(SEARCH(("Alta"),(H10))))</formula>
    </cfRule>
  </conditionalFormatting>
  <conditionalFormatting sqref="H10 H20 H30 H40 H50 H60 H70 H80 H90 H100 H140">
    <cfRule type="containsText" dxfId="558" priority="94" operator="containsText" text="Media">
      <formula>NOT(ISERROR(SEARCH(("Media"),(H10))))</formula>
    </cfRule>
  </conditionalFormatting>
  <conditionalFormatting sqref="H10 H20 H30 H40 H50 H60 H70 H80 H90 H100 H140">
    <cfRule type="containsText" dxfId="557" priority="95" operator="containsText" text="Baja">
      <formula>NOT(ISERROR(SEARCH(("Baja"),(H10))))</formula>
    </cfRule>
  </conditionalFormatting>
  <conditionalFormatting sqref="H10 H20 H30 H40 H50 H60 H70 H80 H90 H100 H140">
    <cfRule type="containsText" dxfId="556" priority="96" operator="containsText" text="Muy baja">
      <formula>NOT(ISERROR(SEARCH(("Muy baja"),(H10))))</formula>
    </cfRule>
  </conditionalFormatting>
  <conditionalFormatting sqref="H10 H20 H30 H40 H50 H60 H70 H80 H90 H100 H140">
    <cfRule type="cellIs" dxfId="555" priority="97" operator="between">
      <formula>1</formula>
      <formula>2</formula>
    </cfRule>
  </conditionalFormatting>
  <conditionalFormatting sqref="H10 H20 H30 H40 H50 H60 H70 H80 H90 H100 H140">
    <cfRule type="cellIs" dxfId="554" priority="98" operator="between">
      <formula>0</formula>
      <formula>2</formula>
    </cfRule>
  </conditionalFormatting>
  <conditionalFormatting sqref="H110">
    <cfRule type="containsText" dxfId="553" priority="99" operator="containsText" text="Muy Baja">
      <formula>NOT(ISERROR(SEARCH(("Muy Baja"),(H110))))</formula>
    </cfRule>
  </conditionalFormatting>
  <conditionalFormatting sqref="H110">
    <cfRule type="containsText" dxfId="552" priority="100" operator="containsText" text="Baja">
      <formula>NOT(ISERROR(SEARCH(("Baja"),(H110))))</formula>
    </cfRule>
  </conditionalFormatting>
  <conditionalFormatting sqref="H110">
    <cfRule type="containsText" dxfId="551" priority="101" operator="containsText" text="Muy Alta">
      <formula>NOT(ISERROR(SEARCH(("Muy Alta"),(H110))))</formula>
    </cfRule>
  </conditionalFormatting>
  <conditionalFormatting sqref="H110">
    <cfRule type="containsText" dxfId="550" priority="102" operator="containsText" text="Alta">
      <formula>NOT(ISERROR(SEARCH(("Alta"),(H110))))</formula>
    </cfRule>
  </conditionalFormatting>
  <conditionalFormatting sqref="H110">
    <cfRule type="containsText" dxfId="549" priority="103" operator="containsText" text="Media">
      <formula>NOT(ISERROR(SEARCH(("Media"),(H110))))</formula>
    </cfRule>
  </conditionalFormatting>
  <conditionalFormatting sqref="H110">
    <cfRule type="containsText" dxfId="548" priority="104" operator="containsText" text="Media">
      <formula>NOT(ISERROR(SEARCH(("Media"),(H110))))</formula>
    </cfRule>
  </conditionalFormatting>
  <conditionalFormatting sqref="H110">
    <cfRule type="containsText" dxfId="547" priority="105" operator="containsText" text="Media">
      <formula>NOT(ISERROR(SEARCH(("Media"),(H110))))</formula>
    </cfRule>
  </conditionalFormatting>
  <conditionalFormatting sqref="H110">
    <cfRule type="containsText" dxfId="546" priority="106" operator="containsText" text="Muy Baja">
      <formula>NOT(ISERROR(SEARCH(("Muy Baja"),(H110))))</formula>
    </cfRule>
  </conditionalFormatting>
  <conditionalFormatting sqref="H110">
    <cfRule type="containsText" dxfId="545" priority="107" operator="containsText" text="Baja">
      <formula>NOT(ISERROR(SEARCH(("Baja"),(H110))))</formula>
    </cfRule>
  </conditionalFormatting>
  <conditionalFormatting sqref="H110">
    <cfRule type="containsText" dxfId="544" priority="108" operator="containsText" text="Muy Baja">
      <formula>NOT(ISERROR(SEARCH(("Muy Baja"),(H110))))</formula>
    </cfRule>
  </conditionalFormatting>
  <conditionalFormatting sqref="H110">
    <cfRule type="containsText" dxfId="543" priority="109" operator="containsText" text="Muy Baja">
      <formula>NOT(ISERROR(SEARCH(("Muy Baja"),(H110))))</formula>
    </cfRule>
  </conditionalFormatting>
  <conditionalFormatting sqref="H110">
    <cfRule type="containsText" dxfId="542" priority="110" operator="containsText" text="Muy Baja">
      <formula>NOT(ISERROR(SEARCH(("Muy Baja"),(H110))))</formula>
    </cfRule>
  </conditionalFormatting>
  <conditionalFormatting sqref="H110">
    <cfRule type="containsText" dxfId="541" priority="111" operator="containsText" text="Muy Baja'Tabla probabilidad'!">
      <formula>NOT(ISERROR(SEARCH(("Muy Baja'Tabla probabilidad'!"),(H110))))</formula>
    </cfRule>
  </conditionalFormatting>
  <conditionalFormatting sqref="H110">
    <cfRule type="containsText" dxfId="540" priority="112" operator="containsText" text="Muy bajo">
      <formula>NOT(ISERROR(SEARCH(("Muy bajo"),(H110))))</formula>
    </cfRule>
  </conditionalFormatting>
  <conditionalFormatting sqref="H110">
    <cfRule type="containsText" dxfId="539" priority="113" operator="containsText" text="Alta">
      <formula>NOT(ISERROR(SEARCH(("Alta"),(H110))))</formula>
    </cfRule>
  </conditionalFormatting>
  <conditionalFormatting sqref="H110">
    <cfRule type="containsText" dxfId="538" priority="114" operator="containsText" text="Media">
      <formula>NOT(ISERROR(SEARCH(("Media"),(H110))))</formula>
    </cfRule>
  </conditionalFormatting>
  <conditionalFormatting sqref="H110">
    <cfRule type="containsText" dxfId="537" priority="115" operator="containsText" text="Baja">
      <formula>NOT(ISERROR(SEARCH(("Baja"),(H110))))</formula>
    </cfRule>
  </conditionalFormatting>
  <conditionalFormatting sqref="H110">
    <cfRule type="containsText" dxfId="536" priority="116" operator="containsText" text="Muy baja">
      <formula>NOT(ISERROR(SEARCH(("Muy baja"),(H110))))</formula>
    </cfRule>
  </conditionalFormatting>
  <conditionalFormatting sqref="H110">
    <cfRule type="cellIs" dxfId="535" priority="117" operator="between">
      <formula>1</formula>
      <formula>2</formula>
    </cfRule>
  </conditionalFormatting>
  <conditionalFormatting sqref="H110">
    <cfRule type="cellIs" dxfId="534" priority="118" operator="between">
      <formula>0</formula>
      <formula>2</formula>
    </cfRule>
  </conditionalFormatting>
  <conditionalFormatting sqref="H120">
    <cfRule type="containsText" dxfId="533" priority="119" operator="containsText" text="Muy Baja">
      <formula>NOT(ISERROR(SEARCH(("Muy Baja"),(H120))))</formula>
    </cfRule>
  </conditionalFormatting>
  <conditionalFormatting sqref="H120">
    <cfRule type="containsText" dxfId="532" priority="120" operator="containsText" text="Baja">
      <formula>NOT(ISERROR(SEARCH(("Baja"),(H120))))</formula>
    </cfRule>
  </conditionalFormatting>
  <conditionalFormatting sqref="H120">
    <cfRule type="containsText" dxfId="531" priority="121" operator="containsText" text="Muy Alta">
      <formula>NOT(ISERROR(SEARCH(("Muy Alta"),(H120))))</formula>
    </cfRule>
  </conditionalFormatting>
  <conditionalFormatting sqref="H120">
    <cfRule type="containsText" dxfId="530" priority="122" operator="containsText" text="Alta">
      <formula>NOT(ISERROR(SEARCH(("Alta"),(H120))))</formula>
    </cfRule>
  </conditionalFormatting>
  <conditionalFormatting sqref="H120">
    <cfRule type="containsText" dxfId="529" priority="123" operator="containsText" text="Media">
      <formula>NOT(ISERROR(SEARCH(("Media"),(H120))))</formula>
    </cfRule>
  </conditionalFormatting>
  <conditionalFormatting sqref="H120">
    <cfRule type="containsText" dxfId="528" priority="124" operator="containsText" text="Media">
      <formula>NOT(ISERROR(SEARCH(("Media"),(H120))))</formula>
    </cfRule>
  </conditionalFormatting>
  <conditionalFormatting sqref="H120">
    <cfRule type="containsText" dxfId="527" priority="125" operator="containsText" text="Media">
      <formula>NOT(ISERROR(SEARCH(("Media"),(H120))))</formula>
    </cfRule>
  </conditionalFormatting>
  <conditionalFormatting sqref="H120">
    <cfRule type="containsText" dxfId="526" priority="126" operator="containsText" text="Muy Baja">
      <formula>NOT(ISERROR(SEARCH(("Muy Baja"),(H120))))</formula>
    </cfRule>
  </conditionalFormatting>
  <conditionalFormatting sqref="H120">
    <cfRule type="containsText" dxfId="525" priority="127" operator="containsText" text="Baja">
      <formula>NOT(ISERROR(SEARCH(("Baja"),(H120))))</formula>
    </cfRule>
  </conditionalFormatting>
  <conditionalFormatting sqref="H120">
    <cfRule type="containsText" dxfId="524" priority="128" operator="containsText" text="Muy Baja">
      <formula>NOT(ISERROR(SEARCH(("Muy Baja"),(H120))))</formula>
    </cfRule>
  </conditionalFormatting>
  <conditionalFormatting sqref="H120">
    <cfRule type="containsText" dxfId="523" priority="129" operator="containsText" text="Muy Baja">
      <formula>NOT(ISERROR(SEARCH(("Muy Baja"),(H120))))</formula>
    </cfRule>
  </conditionalFormatting>
  <conditionalFormatting sqref="H120">
    <cfRule type="containsText" dxfId="522" priority="130" operator="containsText" text="Muy Baja">
      <formula>NOT(ISERROR(SEARCH(("Muy Baja"),(H120))))</formula>
    </cfRule>
  </conditionalFormatting>
  <conditionalFormatting sqref="H120">
    <cfRule type="containsText" dxfId="521" priority="131" operator="containsText" text="Muy Baja'Tabla probabilidad'!">
      <formula>NOT(ISERROR(SEARCH(("Muy Baja'Tabla probabilidad'!"),(H120))))</formula>
    </cfRule>
  </conditionalFormatting>
  <conditionalFormatting sqref="H120">
    <cfRule type="containsText" dxfId="520" priority="132" operator="containsText" text="Muy bajo">
      <formula>NOT(ISERROR(SEARCH(("Muy bajo"),(H120))))</formula>
    </cfRule>
  </conditionalFormatting>
  <conditionalFormatting sqref="H120">
    <cfRule type="containsText" dxfId="519" priority="133" operator="containsText" text="Alta">
      <formula>NOT(ISERROR(SEARCH(("Alta"),(H120))))</formula>
    </cfRule>
  </conditionalFormatting>
  <conditionalFormatting sqref="H120">
    <cfRule type="containsText" dxfId="518" priority="134" operator="containsText" text="Media">
      <formula>NOT(ISERROR(SEARCH(("Media"),(H120))))</formula>
    </cfRule>
  </conditionalFormatting>
  <conditionalFormatting sqref="H120">
    <cfRule type="containsText" dxfId="517" priority="135" operator="containsText" text="Baja">
      <formula>NOT(ISERROR(SEARCH(("Baja"),(H120))))</formula>
    </cfRule>
  </conditionalFormatting>
  <conditionalFormatting sqref="H120">
    <cfRule type="containsText" dxfId="516" priority="136" operator="containsText" text="Muy baja">
      <formula>NOT(ISERROR(SEARCH(("Muy baja"),(H120))))</formula>
    </cfRule>
  </conditionalFormatting>
  <conditionalFormatting sqref="H120">
    <cfRule type="cellIs" dxfId="515" priority="137" operator="between">
      <formula>1</formula>
      <formula>2</formula>
    </cfRule>
  </conditionalFormatting>
  <conditionalFormatting sqref="H120">
    <cfRule type="cellIs" dxfId="514" priority="138" operator="between">
      <formula>0</formula>
      <formula>2</formula>
    </cfRule>
  </conditionalFormatting>
  <conditionalFormatting sqref="H130">
    <cfRule type="containsText" dxfId="513" priority="139" operator="containsText" text="Muy Baja">
      <formula>NOT(ISERROR(SEARCH(("Muy Baja"),(H130))))</formula>
    </cfRule>
  </conditionalFormatting>
  <conditionalFormatting sqref="H130">
    <cfRule type="containsText" dxfId="512" priority="140" operator="containsText" text="Baja">
      <formula>NOT(ISERROR(SEARCH(("Baja"),(H130))))</formula>
    </cfRule>
  </conditionalFormatting>
  <conditionalFormatting sqref="H130">
    <cfRule type="containsText" dxfId="511" priority="141" operator="containsText" text="Muy Alta">
      <formula>NOT(ISERROR(SEARCH(("Muy Alta"),(H130))))</formula>
    </cfRule>
  </conditionalFormatting>
  <conditionalFormatting sqref="H130">
    <cfRule type="containsText" dxfId="510" priority="142" operator="containsText" text="Alta">
      <formula>NOT(ISERROR(SEARCH(("Alta"),(H130))))</formula>
    </cfRule>
  </conditionalFormatting>
  <conditionalFormatting sqref="H130">
    <cfRule type="containsText" dxfId="509" priority="143" operator="containsText" text="Media">
      <formula>NOT(ISERROR(SEARCH(("Media"),(H130))))</formula>
    </cfRule>
  </conditionalFormatting>
  <conditionalFormatting sqref="H130">
    <cfRule type="containsText" dxfId="508" priority="144" operator="containsText" text="Media">
      <formula>NOT(ISERROR(SEARCH(("Media"),(H130))))</formula>
    </cfRule>
  </conditionalFormatting>
  <conditionalFormatting sqref="H130">
    <cfRule type="containsText" dxfId="507" priority="145" operator="containsText" text="Media">
      <formula>NOT(ISERROR(SEARCH(("Media"),(H130))))</formula>
    </cfRule>
  </conditionalFormatting>
  <conditionalFormatting sqref="H130">
    <cfRule type="containsText" dxfId="506" priority="146" operator="containsText" text="Muy Baja">
      <formula>NOT(ISERROR(SEARCH(("Muy Baja"),(H130))))</formula>
    </cfRule>
  </conditionalFormatting>
  <conditionalFormatting sqref="H130">
    <cfRule type="containsText" dxfId="505" priority="147" operator="containsText" text="Baja">
      <formula>NOT(ISERROR(SEARCH(("Baja"),(H130))))</formula>
    </cfRule>
  </conditionalFormatting>
  <conditionalFormatting sqref="H130">
    <cfRule type="containsText" dxfId="504" priority="148" operator="containsText" text="Muy Baja">
      <formula>NOT(ISERROR(SEARCH(("Muy Baja"),(H130))))</formula>
    </cfRule>
  </conditionalFormatting>
  <conditionalFormatting sqref="H130">
    <cfRule type="containsText" dxfId="503" priority="149" operator="containsText" text="Muy Baja">
      <formula>NOT(ISERROR(SEARCH(("Muy Baja"),(H130))))</formula>
    </cfRule>
  </conditionalFormatting>
  <conditionalFormatting sqref="H130">
    <cfRule type="containsText" dxfId="502" priority="150" operator="containsText" text="Muy Baja">
      <formula>NOT(ISERROR(SEARCH(("Muy Baja"),(H130))))</formula>
    </cfRule>
  </conditionalFormatting>
  <conditionalFormatting sqref="H130">
    <cfRule type="containsText" dxfId="501" priority="151" operator="containsText" text="Muy Baja'Tabla probabilidad'!">
      <formula>NOT(ISERROR(SEARCH(("Muy Baja'Tabla probabilidad'!"),(H130))))</formula>
    </cfRule>
  </conditionalFormatting>
  <conditionalFormatting sqref="H130">
    <cfRule type="containsText" dxfId="500" priority="152" operator="containsText" text="Muy bajo">
      <formula>NOT(ISERROR(SEARCH(("Muy bajo"),(H130))))</formula>
    </cfRule>
  </conditionalFormatting>
  <conditionalFormatting sqref="H130">
    <cfRule type="containsText" dxfId="499" priority="153" operator="containsText" text="Alta">
      <formula>NOT(ISERROR(SEARCH(("Alta"),(H130))))</formula>
    </cfRule>
  </conditionalFormatting>
  <conditionalFormatting sqref="H130">
    <cfRule type="containsText" dxfId="498" priority="154" operator="containsText" text="Media">
      <formula>NOT(ISERROR(SEARCH(("Media"),(H130))))</formula>
    </cfRule>
  </conditionalFormatting>
  <conditionalFormatting sqref="H130">
    <cfRule type="containsText" dxfId="497" priority="155" operator="containsText" text="Baja">
      <formula>NOT(ISERROR(SEARCH(("Baja"),(H130))))</formula>
    </cfRule>
  </conditionalFormatting>
  <conditionalFormatting sqref="H130">
    <cfRule type="containsText" dxfId="496" priority="156" operator="containsText" text="Muy baja">
      <formula>NOT(ISERROR(SEARCH(("Muy baja"),(H130))))</formula>
    </cfRule>
  </conditionalFormatting>
  <conditionalFormatting sqref="H130">
    <cfRule type="cellIs" dxfId="495" priority="157" operator="between">
      <formula>1</formula>
      <formula>2</formula>
    </cfRule>
  </conditionalFormatting>
  <conditionalFormatting sqref="H130">
    <cfRule type="cellIs" dxfId="494" priority="158" operator="between">
      <formula>0</formula>
      <formula>2</formula>
    </cfRule>
  </conditionalFormatting>
  <conditionalFormatting sqref="K10:K149 M110">
    <cfRule type="containsText" dxfId="493" priority="159" operator="containsText" text="Catastrófico">
      <formula>NOT(ISERROR(SEARCH(("Catastrófico"),(K10))))</formula>
    </cfRule>
  </conditionalFormatting>
  <conditionalFormatting sqref="K10:K149 M110">
    <cfRule type="containsText" dxfId="492" priority="160" operator="containsText" text="Mayor">
      <formula>NOT(ISERROR(SEARCH(("Mayor"),(K10))))</formula>
    </cfRule>
  </conditionalFormatting>
  <conditionalFormatting sqref="K10:K149 M110">
    <cfRule type="containsText" dxfId="491" priority="161" operator="containsText" text="Alta">
      <formula>NOT(ISERROR(SEARCH(("Alta"),(K10))))</formula>
    </cfRule>
  </conditionalFormatting>
  <conditionalFormatting sqref="K10:K149 M110">
    <cfRule type="containsText" dxfId="490" priority="162" operator="containsText" text="Moderado">
      <formula>NOT(ISERROR(SEARCH(("Moderado"),(K10))))</formula>
    </cfRule>
  </conditionalFormatting>
  <conditionalFormatting sqref="K10:K149 M110">
    <cfRule type="containsText" dxfId="489" priority="163" operator="containsText" text="Menor">
      <formula>NOT(ISERROR(SEARCH(("Menor"),(K10))))</formula>
    </cfRule>
  </conditionalFormatting>
  <conditionalFormatting sqref="K10:K149 M110">
    <cfRule type="containsText" dxfId="488" priority="164" operator="containsText" text="Leve">
      <formula>NOT(ISERROR(SEARCH(("Leve"),(K10))))</formula>
    </cfRule>
  </conditionalFormatting>
  <conditionalFormatting sqref="M10 M20 M30 M40 M50 M60 M70 M80 M90 M100 M140">
    <cfRule type="containsText" dxfId="487" priority="165" operator="containsText" text="Catastrófico">
      <formula>NOT(ISERROR(SEARCH(("Catastrófico"),(M10))))</formula>
    </cfRule>
  </conditionalFormatting>
  <conditionalFormatting sqref="M10 M20 M30 M40 M50 M60 M70 M80 M90 M100 M140">
    <cfRule type="containsText" dxfId="486" priority="166" operator="containsText" text="Mayor">
      <formula>NOT(ISERROR(SEARCH(("Mayor"),(M10))))</formula>
    </cfRule>
  </conditionalFormatting>
  <conditionalFormatting sqref="M10 M20 M30 M40 M50 M60 M70 M80 M90 M100 M140">
    <cfRule type="containsText" dxfId="485" priority="167" operator="containsText" text="Alta">
      <formula>NOT(ISERROR(SEARCH(("Alta"),(M10))))</formula>
    </cfRule>
  </conditionalFormatting>
  <conditionalFormatting sqref="M10 M20 M30 M40 M50 M60 M70 M80 M90 M100 M140">
    <cfRule type="containsText" dxfId="484" priority="168" operator="containsText" text="Menor">
      <formula>NOT(ISERROR(SEARCH(("Menor"),(M10))))</formula>
    </cfRule>
  </conditionalFormatting>
  <conditionalFormatting sqref="M10 M20 M30 M40 M50 M60 M70 M80 M90 M100 M140">
    <cfRule type="containsText" dxfId="483" priority="169" operator="containsText" text="Leve">
      <formula>NOT(ISERROR(SEARCH(("Leve"),(M10))))</formula>
    </cfRule>
  </conditionalFormatting>
  <conditionalFormatting sqref="M10 M20 M30:N30 M40:N40 M50:N50 M60:N60 M70:N70 M80 M90 M100 M140">
    <cfRule type="containsText" dxfId="482" priority="170" operator="containsText" text="Moderado">
      <formula>NOT(ISERROR(SEARCH(("Moderado"),(M10))))</formula>
    </cfRule>
  </conditionalFormatting>
  <conditionalFormatting sqref="M120">
    <cfRule type="containsText" dxfId="481" priority="171" operator="containsText" text="Catastrófico">
      <formula>NOT(ISERROR(SEARCH(("Catastrófico"),(M120))))</formula>
    </cfRule>
  </conditionalFormatting>
  <conditionalFormatting sqref="M120">
    <cfRule type="containsText" dxfId="480" priority="172" operator="containsText" text="Mayor">
      <formula>NOT(ISERROR(SEARCH(("Mayor"),(M120))))</formula>
    </cfRule>
  </conditionalFormatting>
  <conditionalFormatting sqref="M120">
    <cfRule type="containsText" dxfId="479" priority="173" operator="containsText" text="Alta">
      <formula>NOT(ISERROR(SEARCH(("Alta"),(M120))))</formula>
    </cfRule>
  </conditionalFormatting>
  <conditionalFormatting sqref="M120">
    <cfRule type="containsText" dxfId="478" priority="174" operator="containsText" text="Moderado">
      <formula>NOT(ISERROR(SEARCH(("Moderado"),(M120))))</formula>
    </cfRule>
  </conditionalFormatting>
  <conditionalFormatting sqref="M120">
    <cfRule type="containsText" dxfId="477" priority="175" operator="containsText" text="Menor">
      <formula>NOT(ISERROR(SEARCH(("Menor"),(M120))))</formula>
    </cfRule>
  </conditionalFormatting>
  <conditionalFormatting sqref="M120">
    <cfRule type="containsText" dxfId="476" priority="176" operator="containsText" text="Leve">
      <formula>NOT(ISERROR(SEARCH(("Leve"),(M120))))</formula>
    </cfRule>
  </conditionalFormatting>
  <conditionalFormatting sqref="M130">
    <cfRule type="containsText" dxfId="475" priority="177" operator="containsText" text="Catastrófico">
      <formula>NOT(ISERROR(SEARCH(("Catastrófico"),(M130))))</formula>
    </cfRule>
  </conditionalFormatting>
  <conditionalFormatting sqref="M130">
    <cfRule type="containsText" dxfId="474" priority="178" operator="containsText" text="Mayor">
      <formula>NOT(ISERROR(SEARCH(("Mayor"),(M130))))</formula>
    </cfRule>
  </conditionalFormatting>
  <conditionalFormatting sqref="M130">
    <cfRule type="containsText" dxfId="473" priority="179" operator="containsText" text="Alta">
      <formula>NOT(ISERROR(SEARCH(("Alta"),(M130))))</formula>
    </cfRule>
  </conditionalFormatting>
  <conditionalFormatting sqref="M130">
    <cfRule type="containsText" dxfId="472" priority="180" operator="containsText" text="Moderado">
      <formula>NOT(ISERROR(SEARCH(("Moderado"),(M130))))</formula>
    </cfRule>
  </conditionalFormatting>
  <conditionalFormatting sqref="M130">
    <cfRule type="containsText" dxfId="471" priority="181" operator="containsText" text="Menor">
      <formula>NOT(ISERROR(SEARCH(("Menor"),(M130))))</formula>
    </cfRule>
  </conditionalFormatting>
  <conditionalFormatting sqref="M130">
    <cfRule type="containsText" dxfId="470" priority="182" operator="containsText" text="Leve">
      <formula>NOT(ISERROR(SEARCH(("Leve"),(M130))))</formula>
    </cfRule>
  </conditionalFormatting>
  <conditionalFormatting sqref="N110">
    <cfRule type="containsText" dxfId="469" priority="183" operator="containsText" text="Extremo">
      <formula>NOT(ISERROR(SEARCH(("Extremo"),(N110))))</formula>
    </cfRule>
  </conditionalFormatting>
  <conditionalFormatting sqref="N110">
    <cfRule type="containsText" dxfId="468" priority="184" operator="containsText" text="Alto">
      <formula>NOT(ISERROR(SEARCH(("Alto"),(N110))))</formula>
    </cfRule>
  </conditionalFormatting>
  <conditionalFormatting sqref="N110">
    <cfRule type="containsText" dxfId="467" priority="185" operator="containsText" text="Bajo">
      <formula>NOT(ISERROR(SEARCH(("Bajo"),(N110))))</formula>
    </cfRule>
  </conditionalFormatting>
  <conditionalFormatting sqref="N110">
    <cfRule type="containsText" dxfId="466" priority="186" operator="containsText" text="Moderado">
      <formula>NOT(ISERROR(SEARCH(("Moderado"),(N110))))</formula>
    </cfRule>
  </conditionalFormatting>
  <conditionalFormatting sqref="N120">
    <cfRule type="containsText" dxfId="465" priority="187" operator="containsText" text="Extremo">
      <formula>NOT(ISERROR(SEARCH(("Extremo"),(N120))))</formula>
    </cfRule>
  </conditionalFormatting>
  <conditionalFormatting sqref="N120">
    <cfRule type="containsText" dxfId="464" priority="188" operator="containsText" text="Alto">
      <formula>NOT(ISERROR(SEARCH(("Alto"),(N120))))</formula>
    </cfRule>
  </conditionalFormatting>
  <conditionalFormatting sqref="N120">
    <cfRule type="containsText" dxfId="463" priority="189" operator="containsText" text="Bajo">
      <formula>NOT(ISERROR(SEARCH(("Bajo"),(N120))))</formula>
    </cfRule>
  </conditionalFormatting>
  <conditionalFormatting sqref="N120">
    <cfRule type="containsText" dxfId="462" priority="190" operator="containsText" text="Moderado">
      <formula>NOT(ISERROR(SEARCH(("Moderado"),(N120))))</formula>
    </cfRule>
  </conditionalFormatting>
  <conditionalFormatting sqref="N130">
    <cfRule type="containsText" dxfId="461" priority="191" operator="containsText" text="Extremo">
      <formula>NOT(ISERROR(SEARCH(("Extremo"),(N130))))</formula>
    </cfRule>
  </conditionalFormatting>
  <conditionalFormatting sqref="N130">
    <cfRule type="containsText" dxfId="460" priority="192" operator="containsText" text="Alto">
      <formula>NOT(ISERROR(SEARCH(("Alto"),(N130))))</formula>
    </cfRule>
  </conditionalFormatting>
  <conditionalFormatting sqref="N130">
    <cfRule type="containsText" dxfId="459" priority="193" operator="containsText" text="Bajo">
      <formula>NOT(ISERROR(SEARCH(("Bajo"),(N130))))</formula>
    </cfRule>
  </conditionalFormatting>
  <conditionalFormatting sqref="N130">
    <cfRule type="containsText" dxfId="458" priority="194" operator="containsText" text="Moderado">
      <formula>NOT(ISERROR(SEARCH(("Moderado"),(N130))))</formula>
    </cfRule>
  </conditionalFormatting>
  <conditionalFormatting sqref="N8:O8">
    <cfRule type="containsText" dxfId="457" priority="195" operator="containsText" text="3- Moderado">
      <formula>NOT(ISERROR(SEARCH(("3- Moderado"),(N8))))</formula>
    </cfRule>
  </conditionalFormatting>
  <conditionalFormatting sqref="N8:O8">
    <cfRule type="containsText" dxfId="456" priority="196" operator="containsText" text="6- Moderado">
      <formula>NOT(ISERROR(SEARCH(("6- Moderado"),(N8))))</formula>
    </cfRule>
  </conditionalFormatting>
  <conditionalFormatting sqref="N8:O8">
    <cfRule type="containsText" dxfId="455" priority="197" operator="containsText" text="4- Moderado">
      <formula>NOT(ISERROR(SEARCH(("4- Moderado"),(N8))))</formula>
    </cfRule>
  </conditionalFormatting>
  <conditionalFormatting sqref="N8:O8">
    <cfRule type="containsText" dxfId="454" priority="198" operator="containsText" text="3- Bajo">
      <formula>NOT(ISERROR(SEARCH(("3- Bajo"),(N8))))</formula>
    </cfRule>
  </conditionalFormatting>
  <conditionalFormatting sqref="N8:O8">
    <cfRule type="containsText" dxfId="453" priority="199" operator="containsText" text="4- Bajo">
      <formula>NOT(ISERROR(SEARCH(("4- Bajo"),(N8))))</formula>
    </cfRule>
  </conditionalFormatting>
  <conditionalFormatting sqref="N8:O8">
    <cfRule type="containsText" dxfId="452" priority="200" operator="containsText" text="1- Bajo">
      <formula>NOT(ISERROR(SEARCH(("1- Bajo"),(N8))))</formula>
    </cfRule>
  </conditionalFormatting>
  <conditionalFormatting sqref="N10:O10 N20:O20 N80 N90 N100 N140">
    <cfRule type="containsText" dxfId="451" priority="201" operator="containsText" text="Extremo">
      <formula>NOT(ISERROR(SEARCH(("Extremo"),(N10))))</formula>
    </cfRule>
  </conditionalFormatting>
  <conditionalFormatting sqref="N10:O10 N20:O20 N80 N90 N100 N140">
    <cfRule type="containsText" dxfId="450" priority="202" operator="containsText" text="Alto">
      <formula>NOT(ISERROR(SEARCH(("Alto"),(N10))))</formula>
    </cfRule>
  </conditionalFormatting>
  <conditionalFormatting sqref="N10:O10 N20:O20 N80 N90 N100 N140">
    <cfRule type="containsText" dxfId="449" priority="203" operator="containsText" text="Bajo">
      <formula>NOT(ISERROR(SEARCH(("Bajo"),(N10))))</formula>
    </cfRule>
  </conditionalFormatting>
  <conditionalFormatting sqref="N10:O10 N20:O20 N80 N90 N100 N140">
    <cfRule type="containsText" dxfId="448" priority="204" operator="containsText" text="Moderado">
      <formula>NOT(ISERROR(SEARCH(("Moderado"),(N10))))</formula>
    </cfRule>
  </conditionalFormatting>
  <conditionalFormatting sqref="N30:O30">
    <cfRule type="containsText" dxfId="447" priority="205" operator="containsText" text="Extremo">
      <formula>NOT(ISERROR(SEARCH(("Extremo"),(N30))))</formula>
    </cfRule>
  </conditionalFormatting>
  <conditionalFormatting sqref="N30:O30">
    <cfRule type="containsText" dxfId="446" priority="206" operator="containsText" text="Alto">
      <formula>NOT(ISERROR(SEARCH(("Alto"),(N30))))</formula>
    </cfRule>
  </conditionalFormatting>
  <conditionalFormatting sqref="N30:O30">
    <cfRule type="containsText" dxfId="445" priority="207" operator="containsText" text="Bajo">
      <formula>NOT(ISERROR(SEARCH(("Bajo"),(N30))))</formula>
    </cfRule>
  </conditionalFormatting>
  <conditionalFormatting sqref="N40:O40">
    <cfRule type="containsText" dxfId="444" priority="208" operator="containsText" text="Extremo">
      <formula>NOT(ISERROR(SEARCH(("Extremo"),(N40))))</formula>
    </cfRule>
  </conditionalFormatting>
  <conditionalFormatting sqref="N40:O40">
    <cfRule type="containsText" dxfId="443" priority="209" operator="containsText" text="Alto">
      <formula>NOT(ISERROR(SEARCH(("Alto"),(N40))))</formula>
    </cfRule>
  </conditionalFormatting>
  <conditionalFormatting sqref="N40:O40">
    <cfRule type="containsText" dxfId="442" priority="210" operator="containsText" text="Bajo">
      <formula>NOT(ISERROR(SEARCH(("Bajo"),(N40))))</formula>
    </cfRule>
  </conditionalFormatting>
  <conditionalFormatting sqref="N50:O50">
    <cfRule type="containsText" dxfId="441" priority="211" operator="containsText" text="Extremo">
      <formula>NOT(ISERROR(SEARCH(("Extremo"),(N50))))</formula>
    </cfRule>
  </conditionalFormatting>
  <conditionalFormatting sqref="N50:O50">
    <cfRule type="containsText" dxfId="440" priority="212" operator="containsText" text="Alto">
      <formula>NOT(ISERROR(SEARCH(("Alto"),(N50))))</formula>
    </cfRule>
  </conditionalFormatting>
  <conditionalFormatting sqref="N50:O50">
    <cfRule type="containsText" dxfId="439" priority="213" operator="containsText" text="Bajo">
      <formula>NOT(ISERROR(SEARCH(("Bajo"),(N50))))</formula>
    </cfRule>
  </conditionalFormatting>
  <conditionalFormatting sqref="N60:O60">
    <cfRule type="containsText" dxfId="438" priority="214" operator="containsText" text="Extremo">
      <formula>NOT(ISERROR(SEARCH(("Extremo"),(N60))))</formula>
    </cfRule>
  </conditionalFormatting>
  <conditionalFormatting sqref="N60:O60">
    <cfRule type="containsText" dxfId="437" priority="215" operator="containsText" text="Alto">
      <formula>NOT(ISERROR(SEARCH(("Alto"),(N60))))</formula>
    </cfRule>
  </conditionalFormatting>
  <conditionalFormatting sqref="N60:O60">
    <cfRule type="containsText" dxfId="436" priority="216" operator="containsText" text="Bajo">
      <formula>NOT(ISERROR(SEARCH(("Bajo"),(N60))))</formula>
    </cfRule>
  </conditionalFormatting>
  <conditionalFormatting sqref="N70:O70">
    <cfRule type="containsText" dxfId="435" priority="217" operator="containsText" text="Extremo">
      <formula>NOT(ISERROR(SEARCH(("Extremo"),(N70))))</formula>
    </cfRule>
  </conditionalFormatting>
  <conditionalFormatting sqref="N70:O70">
    <cfRule type="containsText" dxfId="434" priority="218" operator="containsText" text="Alto">
      <formula>NOT(ISERROR(SEARCH(("Alto"),(N70))))</formula>
    </cfRule>
  </conditionalFormatting>
  <conditionalFormatting sqref="N70:O70">
    <cfRule type="containsText" dxfId="433" priority="219" operator="containsText" text="Bajo">
      <formula>NOT(ISERROR(SEARCH(("Bajo"),(N70))))</formula>
    </cfRule>
  </conditionalFormatting>
  <conditionalFormatting sqref="O30">
    <cfRule type="containsText" dxfId="432" priority="220" operator="containsText" text="Moderado">
      <formula>NOT(ISERROR(SEARCH(("Moderado"),(O30))))</formula>
    </cfRule>
  </conditionalFormatting>
  <conditionalFormatting sqref="O40">
    <cfRule type="containsText" dxfId="431" priority="221" operator="containsText" text="Moderado">
      <formula>NOT(ISERROR(SEARCH(("Moderado"),(O40))))</formula>
    </cfRule>
  </conditionalFormatting>
  <conditionalFormatting sqref="O50">
    <cfRule type="containsText" dxfId="430" priority="222" operator="containsText" text="Moderado">
      <formula>NOT(ISERROR(SEARCH(("Moderado"),(O50))))</formula>
    </cfRule>
  </conditionalFormatting>
  <conditionalFormatting sqref="O60">
    <cfRule type="containsText" dxfId="429" priority="223" operator="containsText" text="Moderado">
      <formula>NOT(ISERROR(SEARCH(("Moderado"),(O60))))</formula>
    </cfRule>
  </conditionalFormatting>
  <conditionalFormatting sqref="O70">
    <cfRule type="containsText" dxfId="428" priority="224" operator="containsText" text="Moderado">
      <formula>NOT(ISERROR(SEARCH(("Moderado"),(O70))))</formula>
    </cfRule>
  </conditionalFormatting>
  <dataValidations count="2">
    <dataValidation type="list" allowBlank="1" showErrorMessage="1" sqref="J14:J19" xr:uid="{00000000-0002-0000-0500-000000000000}">
      <formula1>IF(I14=#REF!,#REF!,IF(I14=#REF!,#REF!,IF(I14=#REF!,#REF!,IF(I14=#REF!,#REF!,IF(I14=#REF!,#REF!,IF(I14=#REF!,#REF!))))))</formula1>
    </dataValidation>
    <dataValidation type="list" allowBlank="1" showErrorMessage="1" sqref="I14:I19" xr:uid="{00000000-0002-0000-0500-000001000000}">
      <formula1>#REF!</formula1>
    </dataValidation>
  </dataValidations>
  <printOptions horizontalCentered="1"/>
  <pageMargins left="0.70866141732283472" right="0.70866141732283472" top="0.74803149606299213" bottom="0.74803149606299213" header="0" footer="0"/>
  <pageSetup fitToHeight="0" orientation="landscape"/>
  <drawing r:id="rId1"/>
  <legacyDrawing r:id="rId2"/>
  <extLst>
    <ext xmlns:x14="http://schemas.microsoft.com/office/spreadsheetml/2009/9/main" uri="{CCE6A557-97BC-4b89-ADB6-D9C93CAAB3DF}">
      <x14:dataValidations xmlns:xm="http://schemas.microsoft.com/office/excel/2006/main" count="2">
        <x14:dataValidation type="list" allowBlank="1" showErrorMessage="1" xr:uid="{00000000-0002-0000-0500-000002000000}">
          <x14:formula1>
            <xm:f>IF(I10='8- Politicas de admiistracion'!$B$16,'8- Politicas de admiistracion'!$C$17:$C$21,IF(I10='8- Politicas de admiistracion'!$B$24,'8- Politicas de admiistracion'!$C$25:$C$29,IF(I10='8- Politicas de admiistracion'!$B$32,'8- Politicas de admiistracion'!$C$33:$C$37,IF(I10='8- Politicas de admiistracion'!$B$40,'8- Politicas de admiistracion'!$C$41:$C$45,IF(I10='8- Politicas de admiistracion'!$B$48,'8- Politicas de admiistracion'!$C$49:$C$53,IF(I10='8- Politicas de admiistracion'!$B$56,'8- Politicas de admiistracion'!$C$57:$C$61))))))</xm:f>
          </x14:formula1>
          <xm:sqref>J10:J13 J20:J149</xm:sqref>
        </x14:dataValidation>
        <x14:dataValidation type="list" allowBlank="1" showErrorMessage="1" xr:uid="{00000000-0002-0000-0500-000003000000}">
          <x14:formula1>
            <xm:f>'8- Politicas de admiistracion'!$I$17:$I$22</xm:f>
          </x14:formula1>
          <xm:sqref>I10:I13 I20:I149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2F5496"/>
    <pageSetUpPr fitToPage="1"/>
  </sheetPr>
  <dimension ref="A1:AP149"/>
  <sheetViews>
    <sheetView showGridLines="0" topLeftCell="A4" workbookViewId="0">
      <selection activeCell="B13" sqref="B13"/>
    </sheetView>
  </sheetViews>
  <sheetFormatPr baseColWidth="10" defaultColWidth="14.42578125" defaultRowHeight="15" customHeight="1"/>
  <cols>
    <col min="1" max="1" width="7" customWidth="1"/>
    <col min="2" max="2" width="34.5703125" customWidth="1"/>
    <col min="3" max="3" width="51.28515625" customWidth="1"/>
    <col min="4" max="4" width="5" hidden="1" customWidth="1"/>
    <col min="5" max="5" width="65.5703125" customWidth="1"/>
    <col min="6" max="6" width="10.28515625" customWidth="1"/>
    <col min="7" max="7" width="13.28515625" customWidth="1"/>
    <col min="8" max="8" width="13.5703125" customWidth="1"/>
    <col min="9" max="9" width="15.140625" customWidth="1"/>
    <col min="10" max="10" width="8.42578125" customWidth="1"/>
    <col min="11" max="11" width="8.140625" customWidth="1"/>
    <col min="12" max="12" width="57.5703125" customWidth="1"/>
    <col min="13" max="13" width="79.42578125" customWidth="1"/>
    <col min="14" max="14" width="7.7109375" customWidth="1"/>
    <col min="15" max="15" width="11" customWidth="1"/>
    <col min="16" max="17" width="10" customWidth="1"/>
    <col min="18" max="18" width="8.85546875" customWidth="1"/>
    <col min="19" max="19" width="11.42578125" customWidth="1"/>
    <col min="20" max="20" width="21.140625" customWidth="1"/>
    <col min="21" max="21" width="20" customWidth="1"/>
    <col min="22" max="22" width="28.85546875" customWidth="1"/>
    <col min="23" max="42" width="11.42578125" customWidth="1"/>
  </cols>
  <sheetData>
    <row r="1" spans="1:42" ht="21.75" customHeight="1">
      <c r="A1" s="58"/>
      <c r="B1" s="161"/>
      <c r="C1" s="356" t="s">
        <v>370</v>
      </c>
      <c r="D1" s="229"/>
      <c r="E1" s="229"/>
      <c r="F1" s="229"/>
      <c r="G1" s="229"/>
      <c r="H1" s="229"/>
      <c r="I1" s="229"/>
      <c r="J1" s="229"/>
      <c r="K1" s="229"/>
      <c r="L1" s="229"/>
      <c r="M1" s="229"/>
      <c r="N1" s="229"/>
      <c r="O1" s="229"/>
      <c r="P1" s="229"/>
      <c r="Q1" s="229"/>
      <c r="R1" s="229"/>
      <c r="S1" s="229"/>
      <c r="T1" s="229"/>
      <c r="U1" s="229"/>
      <c r="V1" s="229"/>
      <c r="W1" s="162"/>
      <c r="X1" s="162"/>
      <c r="Y1" s="162"/>
      <c r="Z1" s="162"/>
      <c r="AA1" s="162"/>
      <c r="AB1" s="162"/>
      <c r="AC1" s="162"/>
      <c r="AD1" s="162"/>
      <c r="AE1" s="162"/>
      <c r="AF1" s="162"/>
      <c r="AG1" s="162"/>
      <c r="AH1" s="162"/>
      <c r="AI1" s="162"/>
      <c r="AJ1" s="162"/>
      <c r="AK1" s="162"/>
      <c r="AL1" s="162"/>
      <c r="AM1" s="162"/>
      <c r="AN1" s="162"/>
      <c r="AO1" s="162"/>
      <c r="AP1" s="162"/>
    </row>
    <row r="2" spans="1:42" ht="21.75" customHeight="1">
      <c r="A2" s="59"/>
      <c r="B2" s="163"/>
      <c r="C2" s="229"/>
      <c r="D2" s="233"/>
      <c r="E2" s="233"/>
      <c r="F2" s="233"/>
      <c r="G2" s="233"/>
      <c r="H2" s="233"/>
      <c r="I2" s="233"/>
      <c r="J2" s="233"/>
      <c r="K2" s="233"/>
      <c r="L2" s="233"/>
      <c r="M2" s="233"/>
      <c r="N2" s="233"/>
      <c r="O2" s="233"/>
      <c r="P2" s="233"/>
      <c r="Q2" s="233"/>
      <c r="R2" s="233"/>
      <c r="S2" s="233"/>
      <c r="T2" s="233"/>
      <c r="U2" s="233"/>
      <c r="V2" s="229"/>
      <c r="W2" s="162"/>
      <c r="X2" s="162"/>
      <c r="Y2" s="162"/>
      <c r="Z2" s="162"/>
      <c r="AA2" s="162"/>
      <c r="AB2" s="162"/>
      <c r="AC2" s="162"/>
      <c r="AD2" s="162"/>
      <c r="AE2" s="162"/>
      <c r="AF2" s="162"/>
      <c r="AG2" s="162"/>
      <c r="AH2" s="162"/>
      <c r="AI2" s="162"/>
      <c r="AJ2" s="162"/>
      <c r="AK2" s="162"/>
      <c r="AL2" s="162"/>
      <c r="AM2" s="162"/>
      <c r="AN2" s="162"/>
      <c r="AO2" s="162"/>
      <c r="AP2" s="162"/>
    </row>
    <row r="3" spans="1:42" ht="21.75" customHeight="1">
      <c r="A3" s="59"/>
      <c r="B3" s="163"/>
      <c r="C3" s="229"/>
      <c r="D3" s="229"/>
      <c r="E3" s="229"/>
      <c r="F3" s="229"/>
      <c r="G3" s="229"/>
      <c r="H3" s="229"/>
      <c r="I3" s="229"/>
      <c r="J3" s="229"/>
      <c r="K3" s="229"/>
      <c r="L3" s="229"/>
      <c r="M3" s="229"/>
      <c r="N3" s="229"/>
      <c r="O3" s="229"/>
      <c r="P3" s="229"/>
      <c r="Q3" s="229"/>
      <c r="R3" s="229"/>
      <c r="S3" s="229"/>
      <c r="T3" s="229"/>
      <c r="U3" s="229"/>
      <c r="V3" s="229"/>
      <c r="W3" s="162"/>
      <c r="X3" s="162"/>
      <c r="Y3" s="162"/>
      <c r="Z3" s="162"/>
      <c r="AA3" s="162"/>
      <c r="AB3" s="162"/>
      <c r="AC3" s="162"/>
      <c r="AD3" s="162"/>
      <c r="AE3" s="162"/>
      <c r="AF3" s="162"/>
      <c r="AG3" s="162"/>
      <c r="AH3" s="162"/>
      <c r="AI3" s="162"/>
      <c r="AJ3" s="162"/>
      <c r="AK3" s="162"/>
      <c r="AL3" s="162"/>
      <c r="AM3" s="162"/>
      <c r="AN3" s="162"/>
      <c r="AO3" s="162"/>
      <c r="AP3" s="162"/>
    </row>
    <row r="4" spans="1:42" ht="27" customHeight="1">
      <c r="A4" s="313" t="s">
        <v>371</v>
      </c>
      <c r="B4" s="273"/>
      <c r="C4" s="357" t="s">
        <v>5</v>
      </c>
      <c r="D4" s="314"/>
      <c r="E4" s="314"/>
      <c r="F4" s="314"/>
      <c r="G4" s="314"/>
      <c r="H4" s="314"/>
      <c r="I4" s="314"/>
      <c r="J4" s="314"/>
      <c r="K4" s="314"/>
      <c r="L4" s="314"/>
      <c r="M4" s="314"/>
      <c r="N4" s="314"/>
      <c r="O4" s="314"/>
      <c r="P4" s="314"/>
      <c r="Q4" s="314"/>
      <c r="R4" s="314"/>
      <c r="S4" s="273"/>
      <c r="T4" s="60"/>
      <c r="U4" s="60"/>
      <c r="V4" s="60"/>
      <c r="W4" s="162"/>
      <c r="X4" s="162"/>
      <c r="Y4" s="162"/>
      <c r="Z4" s="162"/>
      <c r="AA4" s="162"/>
      <c r="AB4" s="162"/>
      <c r="AC4" s="162"/>
      <c r="AD4" s="162"/>
      <c r="AE4" s="162"/>
      <c r="AF4" s="162"/>
      <c r="AG4" s="162"/>
      <c r="AH4" s="162"/>
      <c r="AI4" s="162"/>
      <c r="AJ4" s="162"/>
      <c r="AK4" s="162"/>
      <c r="AL4" s="162"/>
      <c r="AM4" s="162"/>
      <c r="AN4" s="162"/>
      <c r="AO4" s="162"/>
      <c r="AP4" s="162"/>
    </row>
    <row r="5" spans="1:42" ht="52.5" customHeight="1">
      <c r="A5" s="313" t="s">
        <v>372</v>
      </c>
      <c r="B5" s="273"/>
      <c r="C5" s="315" t="s">
        <v>373</v>
      </c>
      <c r="D5" s="314"/>
      <c r="E5" s="314"/>
      <c r="F5" s="314"/>
      <c r="G5" s="314"/>
      <c r="H5" s="314"/>
      <c r="I5" s="314"/>
      <c r="J5" s="314"/>
      <c r="K5" s="314"/>
      <c r="L5" s="314"/>
      <c r="M5" s="314"/>
      <c r="N5" s="314"/>
      <c r="O5" s="314"/>
      <c r="P5" s="314"/>
      <c r="Q5" s="314"/>
      <c r="R5" s="314"/>
      <c r="S5" s="273"/>
      <c r="T5" s="61"/>
      <c r="U5" s="61"/>
      <c r="V5" s="61"/>
      <c r="W5" s="162"/>
      <c r="X5" s="162"/>
      <c r="Y5" s="162"/>
      <c r="Z5" s="162"/>
      <c r="AA5" s="162"/>
      <c r="AB5" s="162"/>
      <c r="AC5" s="162"/>
      <c r="AD5" s="162"/>
      <c r="AE5" s="162"/>
      <c r="AF5" s="162"/>
      <c r="AG5" s="162"/>
      <c r="AH5" s="162"/>
      <c r="AI5" s="162"/>
      <c r="AJ5" s="162"/>
      <c r="AK5" s="162"/>
      <c r="AL5" s="162"/>
      <c r="AM5" s="162"/>
      <c r="AN5" s="162"/>
      <c r="AO5" s="162"/>
      <c r="AP5" s="162"/>
    </row>
    <row r="6" spans="1:42" ht="29.25" customHeight="1">
      <c r="A6" s="313" t="s">
        <v>374</v>
      </c>
      <c r="B6" s="273"/>
      <c r="C6" s="357" t="s">
        <v>256</v>
      </c>
      <c r="D6" s="314"/>
      <c r="E6" s="314"/>
      <c r="F6" s="314"/>
      <c r="G6" s="314"/>
      <c r="H6" s="314"/>
      <c r="I6" s="314"/>
      <c r="J6" s="314"/>
      <c r="K6" s="314"/>
      <c r="L6" s="314"/>
      <c r="M6" s="314"/>
      <c r="N6" s="314"/>
      <c r="O6" s="314"/>
      <c r="P6" s="314"/>
      <c r="Q6" s="314"/>
      <c r="R6" s="314"/>
      <c r="S6" s="273"/>
      <c r="T6" s="60"/>
      <c r="U6" s="60"/>
      <c r="V6" s="60"/>
      <c r="W6" s="162"/>
      <c r="X6" s="162"/>
      <c r="Y6" s="162"/>
      <c r="Z6" s="162"/>
      <c r="AA6" s="162"/>
      <c r="AB6" s="162"/>
      <c r="AC6" s="162"/>
      <c r="AD6" s="162"/>
      <c r="AE6" s="162"/>
      <c r="AF6" s="162"/>
      <c r="AG6" s="162"/>
      <c r="AH6" s="162"/>
      <c r="AI6" s="162"/>
      <c r="AJ6" s="162"/>
      <c r="AK6" s="162"/>
      <c r="AL6" s="162"/>
      <c r="AM6" s="162"/>
      <c r="AN6" s="162"/>
      <c r="AO6" s="162"/>
      <c r="AP6" s="162"/>
    </row>
    <row r="7" spans="1:42" ht="30" customHeight="1">
      <c r="A7" s="358" t="s">
        <v>257</v>
      </c>
      <c r="B7" s="348"/>
      <c r="C7" s="349"/>
      <c r="D7" s="358" t="s">
        <v>375</v>
      </c>
      <c r="E7" s="348"/>
      <c r="F7" s="348"/>
      <c r="G7" s="348"/>
      <c r="H7" s="348"/>
      <c r="I7" s="348"/>
      <c r="J7" s="348"/>
      <c r="K7" s="348"/>
      <c r="L7" s="348"/>
      <c r="M7" s="348"/>
      <c r="N7" s="348"/>
      <c r="O7" s="348"/>
      <c r="P7" s="348"/>
      <c r="Q7" s="348"/>
      <c r="R7" s="349"/>
      <c r="S7" s="62"/>
      <c r="T7" s="358" t="s">
        <v>376</v>
      </c>
      <c r="U7" s="348"/>
      <c r="V7" s="349"/>
      <c r="W7" s="162"/>
      <c r="X7" s="162"/>
      <c r="Y7" s="162"/>
      <c r="Z7" s="162"/>
      <c r="AA7" s="162"/>
      <c r="AB7" s="162"/>
      <c r="AC7" s="162"/>
      <c r="AD7" s="162"/>
      <c r="AE7" s="162"/>
      <c r="AF7" s="162"/>
      <c r="AG7" s="162"/>
      <c r="AH7" s="162"/>
      <c r="AI7" s="162"/>
      <c r="AJ7" s="162"/>
      <c r="AK7" s="162"/>
      <c r="AL7" s="162"/>
      <c r="AM7" s="162"/>
      <c r="AN7" s="162"/>
      <c r="AO7" s="162"/>
      <c r="AP7" s="162"/>
    </row>
    <row r="8" spans="1:42" ht="40.5" customHeight="1">
      <c r="A8" s="320" t="s">
        <v>262</v>
      </c>
      <c r="B8" s="338" t="s">
        <v>377</v>
      </c>
      <c r="C8" s="339" t="s">
        <v>258</v>
      </c>
      <c r="D8" s="340" t="s">
        <v>378</v>
      </c>
      <c r="E8" s="328" t="s">
        <v>227</v>
      </c>
      <c r="F8" s="347" t="s">
        <v>379</v>
      </c>
      <c r="G8" s="348"/>
      <c r="H8" s="348"/>
      <c r="I8" s="348"/>
      <c r="J8" s="348"/>
      <c r="K8" s="349"/>
      <c r="L8" s="347" t="s">
        <v>380</v>
      </c>
      <c r="M8" s="348"/>
      <c r="N8" s="348"/>
      <c r="O8" s="348"/>
      <c r="P8" s="348"/>
      <c r="Q8" s="348"/>
      <c r="R8" s="348"/>
      <c r="S8" s="349"/>
      <c r="T8" s="63"/>
      <c r="U8" s="64"/>
      <c r="V8" s="65" t="s">
        <v>381</v>
      </c>
      <c r="W8" s="162"/>
      <c r="X8" s="162"/>
      <c r="Y8" s="162"/>
      <c r="Z8" s="162"/>
      <c r="AA8" s="162"/>
      <c r="AB8" s="162"/>
      <c r="AC8" s="162"/>
      <c r="AD8" s="162"/>
      <c r="AE8" s="162"/>
      <c r="AF8" s="162"/>
      <c r="AG8" s="162"/>
      <c r="AH8" s="162"/>
      <c r="AI8" s="162"/>
      <c r="AJ8" s="162"/>
      <c r="AK8" s="162"/>
      <c r="AL8" s="162"/>
      <c r="AM8" s="162"/>
      <c r="AN8" s="162"/>
      <c r="AO8" s="162"/>
      <c r="AP8" s="162"/>
    </row>
    <row r="9" spans="1:42" ht="109.5" customHeight="1">
      <c r="A9" s="321"/>
      <c r="B9" s="321"/>
      <c r="C9" s="321"/>
      <c r="D9" s="321"/>
      <c r="E9" s="321"/>
      <c r="F9" s="66" t="s">
        <v>229</v>
      </c>
      <c r="G9" s="66" t="s">
        <v>231</v>
      </c>
      <c r="H9" s="66" t="s">
        <v>382</v>
      </c>
      <c r="I9" s="66" t="s">
        <v>233</v>
      </c>
      <c r="J9" s="67" t="s">
        <v>383</v>
      </c>
      <c r="K9" s="66" t="s">
        <v>239</v>
      </c>
      <c r="L9" s="66" t="s">
        <v>384</v>
      </c>
      <c r="M9" s="46" t="s">
        <v>385</v>
      </c>
      <c r="N9" s="66" t="s">
        <v>386</v>
      </c>
      <c r="O9" s="66" t="s">
        <v>387</v>
      </c>
      <c r="P9" s="66" t="s">
        <v>388</v>
      </c>
      <c r="Q9" s="66" t="s">
        <v>389</v>
      </c>
      <c r="R9" s="68" t="s">
        <v>390</v>
      </c>
      <c r="S9" s="66" t="s">
        <v>391</v>
      </c>
      <c r="T9" s="164" t="s">
        <v>241</v>
      </c>
      <c r="U9" s="164" t="s">
        <v>243</v>
      </c>
      <c r="V9" s="165" t="s">
        <v>392</v>
      </c>
      <c r="W9" s="166"/>
      <c r="X9" s="166"/>
      <c r="Y9" s="166"/>
      <c r="Z9" s="166"/>
      <c r="AA9" s="166"/>
      <c r="AB9" s="166"/>
      <c r="AC9" s="166"/>
      <c r="AD9" s="166"/>
      <c r="AE9" s="166"/>
      <c r="AF9" s="166"/>
      <c r="AG9" s="166"/>
      <c r="AH9" s="166"/>
      <c r="AI9" s="166"/>
      <c r="AJ9" s="166"/>
      <c r="AK9" s="166"/>
      <c r="AL9" s="166"/>
      <c r="AM9" s="166"/>
      <c r="AN9" s="166"/>
      <c r="AO9" s="166"/>
      <c r="AP9" s="166"/>
    </row>
    <row r="10" spans="1:42" ht="56.25" customHeight="1">
      <c r="A10" s="341">
        <f>'5- Identificación de Riesgos'!A10</f>
        <v>1</v>
      </c>
      <c r="B10" s="344" t="str">
        <f>'5- Identificación de Riesgos'!B10</f>
        <v>Interrupción del servicio de conectividad WAN - Nacional</v>
      </c>
      <c r="C10" s="167" t="str">
        <f>'5- Identificación de Riesgos'!D10</f>
        <v>1. Fallas del operador de conectividad Nacional y sus aliados.</v>
      </c>
      <c r="D10" s="168"/>
      <c r="E10" s="350" t="s">
        <v>393</v>
      </c>
      <c r="F10" s="169" t="s">
        <v>394</v>
      </c>
      <c r="G10" s="169" t="s">
        <v>395</v>
      </c>
      <c r="H10" s="169" t="s">
        <v>395</v>
      </c>
      <c r="I10" s="169" t="s">
        <v>395</v>
      </c>
      <c r="J10" s="170">
        <f t="shared" ref="J10:J12" si="0">COUNTIF(F10:I10,"SI")/4</f>
        <v>0.75</v>
      </c>
      <c r="K10" s="345">
        <f>AVERAGE(J10:J19)</f>
        <v>0.75</v>
      </c>
      <c r="L10" s="169" t="str">
        <f>'5- Identificación de Riesgos'!I10</f>
        <v>Afectación de reputacion,imagén,  credibilidad, satisfacción de usuarios y PI</v>
      </c>
      <c r="M10" s="350" t="s">
        <v>396</v>
      </c>
      <c r="N10" s="169" t="s">
        <v>394</v>
      </c>
      <c r="O10" s="169" t="s">
        <v>395</v>
      </c>
      <c r="P10" s="169" t="s">
        <v>395</v>
      </c>
      <c r="Q10" s="169" t="s">
        <v>395</v>
      </c>
      <c r="R10" s="170">
        <f t="shared" ref="R10:R13" si="1">SUM(COUNTIF(N10,"SI")*25%,COUNTIF(O10,"SI")*40%,COUNTIF(P10,"SI")*25%,COUNTIF(Q10,"SI")*10%)</f>
        <v>0.75</v>
      </c>
      <c r="S10" s="345">
        <f>AVERAGE(R10:R13)</f>
        <v>0.75</v>
      </c>
      <c r="T10" s="346" t="e">
        <f t="array" ref="T10">CONCATENATE(INDEX('8- Politicas de admiistracion'!$B$6:$F$10,MATCH(ROUND(IF((RIGHT('5- Identificación de Riesgos'!H10,1)-'6- Valoración Controles'!K10)&lt;1,1,(RIGHT('5- Identificación de Riesgos'!H10,1)-'6- Valoración Controles'!K10)),0),'8- Politicas de admiistracion'!$F$6:$F$10,0),1)," - ",ROUND(IF((RIGHT('5- Identificación de Riesgos'!H10,1)-'6- Valoración Controles'!K10)&lt;1,1,(RIGHT('5- Identificación de Riesgos'!H21,1)-'6- Valoración Controles'!K10)),0))</f>
        <v>#VALUE!</v>
      </c>
      <c r="U10" s="344" t="str">
        <f t="array" ref="U10">CONCATENATE(INDEX('8- Politicas de admiistracion'!$B$17:$F$21,MATCH(ROUND(IF((RIGHT('5- Identificación de Riesgos'!M10,1)-'6- Valoración Controles'!S10)&lt;1,1,(RIGHT('5- Identificación de Riesgos'!M10,1)-'6- Valoración Controles'!S10)),0),'8- Politicas de admiistracion'!$F$17:$F$21,0),1)," - ",ROUND(IF((RIGHT('5- Identificación de Riesgos'!M10,1)-'6- Valoración Controles'!S10)&lt;1,1,(RIGHT('5- Identificación de Riesgos'!M10,1)-'6- Valoración Controles'!S10)),0))</f>
        <v>Leve - 1</v>
      </c>
      <c r="V10" s="351" t="e">
        <f>CONCATENATE(VLOOKUP((LEFT(T10,LEN(T10)-4)&amp;LEFT(U10,LEN(U10)-4)),'9- Matriz de Calor '!$D$17:$E$41,2,0)," - ",RIGHT(T10,1)*RIGHT(U10,1))</f>
        <v>#VALUE!</v>
      </c>
      <c r="W10" s="111"/>
      <c r="X10" s="111"/>
      <c r="Y10" s="111"/>
      <c r="Z10" s="111"/>
      <c r="AA10" s="111"/>
      <c r="AB10" s="111"/>
      <c r="AC10" s="111"/>
      <c r="AD10" s="111"/>
      <c r="AE10" s="111"/>
      <c r="AF10" s="111"/>
      <c r="AG10" s="111"/>
      <c r="AH10" s="111"/>
      <c r="AI10" s="111"/>
      <c r="AJ10" s="111"/>
      <c r="AK10" s="111"/>
      <c r="AL10" s="111"/>
      <c r="AM10" s="111"/>
      <c r="AN10" s="111"/>
      <c r="AO10" s="111"/>
      <c r="AP10" s="111"/>
    </row>
    <row r="11" spans="1:42" ht="48" customHeight="1">
      <c r="A11" s="342"/>
      <c r="B11" s="306"/>
      <c r="C11" s="171" t="str">
        <f>'5- Identificación de Riesgos'!D11</f>
        <v>2. Saturación en los canales</v>
      </c>
      <c r="D11" s="172"/>
      <c r="E11" s="306"/>
      <c r="F11" s="173" t="s">
        <v>394</v>
      </c>
      <c r="G11" s="173" t="s">
        <v>395</v>
      </c>
      <c r="H11" s="173" t="s">
        <v>395</v>
      </c>
      <c r="I11" s="173" t="s">
        <v>395</v>
      </c>
      <c r="J11" s="170">
        <f t="shared" si="0"/>
        <v>0.75</v>
      </c>
      <c r="K11" s="306"/>
      <c r="L11" s="173" t="str">
        <f>'5- Identificación de Riesgos'!I11</f>
        <v>Interrupción o afectación en la prestación del servicio judicial</v>
      </c>
      <c r="M11" s="306"/>
      <c r="N11" s="173" t="s">
        <v>394</v>
      </c>
      <c r="O11" s="173" t="s">
        <v>395</v>
      </c>
      <c r="P11" s="173" t="s">
        <v>395</v>
      </c>
      <c r="Q11" s="173" t="s">
        <v>395</v>
      </c>
      <c r="R11" s="174">
        <f t="shared" si="1"/>
        <v>0.75</v>
      </c>
      <c r="S11" s="306"/>
      <c r="T11" s="306"/>
      <c r="U11" s="306"/>
      <c r="V11" s="352"/>
      <c r="W11" s="111"/>
      <c r="X11" s="111"/>
      <c r="Y11" s="111"/>
      <c r="Z11" s="111"/>
      <c r="AA11" s="111"/>
      <c r="AB11" s="111"/>
      <c r="AC11" s="111"/>
      <c r="AD11" s="111"/>
      <c r="AE11" s="111"/>
      <c r="AF11" s="111"/>
      <c r="AG11" s="111"/>
      <c r="AH11" s="111"/>
      <c r="AI11" s="111"/>
      <c r="AJ11" s="111"/>
      <c r="AK11" s="111"/>
      <c r="AL11" s="111"/>
      <c r="AM11" s="111"/>
      <c r="AN11" s="111"/>
      <c r="AO11" s="111"/>
      <c r="AP11" s="111"/>
    </row>
    <row r="12" spans="1:42" ht="52.5" customHeight="1">
      <c r="A12" s="342"/>
      <c r="B12" s="306"/>
      <c r="C12" s="171" t="str">
        <f>'5- Identificación de Riesgos'!D12</f>
        <v>3. Fluido Eléctrico</v>
      </c>
      <c r="D12" s="172"/>
      <c r="E12" s="307"/>
      <c r="F12" s="173" t="s">
        <v>394</v>
      </c>
      <c r="G12" s="173" t="s">
        <v>395</v>
      </c>
      <c r="H12" s="173" t="s">
        <v>395</v>
      </c>
      <c r="I12" s="173" t="s">
        <v>395</v>
      </c>
      <c r="J12" s="170">
        <f t="shared" si="0"/>
        <v>0.75</v>
      </c>
      <c r="K12" s="306"/>
      <c r="L12" s="173" t="str">
        <f>'5- Identificación de Riesgos'!I12</f>
        <v>Interrupción o afectación en la prestación del servicio administrativo</v>
      </c>
      <c r="M12" s="306"/>
      <c r="N12" s="173" t="s">
        <v>394</v>
      </c>
      <c r="O12" s="173" t="s">
        <v>395</v>
      </c>
      <c r="P12" s="173" t="s">
        <v>395</v>
      </c>
      <c r="Q12" s="173" t="s">
        <v>395</v>
      </c>
      <c r="R12" s="174">
        <f t="shared" si="1"/>
        <v>0.75</v>
      </c>
      <c r="S12" s="306"/>
      <c r="T12" s="306"/>
      <c r="U12" s="306"/>
      <c r="V12" s="352"/>
      <c r="W12" s="111"/>
      <c r="X12" s="111"/>
      <c r="Y12" s="111"/>
      <c r="Z12" s="111"/>
      <c r="AA12" s="111"/>
      <c r="AB12" s="111"/>
      <c r="AC12" s="111"/>
      <c r="AD12" s="111"/>
      <c r="AE12" s="111"/>
      <c r="AF12" s="111"/>
      <c r="AG12" s="111"/>
      <c r="AH12" s="111"/>
      <c r="AI12" s="111"/>
      <c r="AJ12" s="111"/>
      <c r="AK12" s="111"/>
      <c r="AL12" s="111"/>
      <c r="AM12" s="111"/>
      <c r="AN12" s="111"/>
      <c r="AO12" s="111"/>
      <c r="AP12" s="111"/>
    </row>
    <row r="13" spans="1:42" ht="36" customHeight="1">
      <c r="A13" s="342"/>
      <c r="B13" s="306"/>
      <c r="C13" s="171">
        <v>0</v>
      </c>
      <c r="D13" s="172"/>
      <c r="E13" s="49"/>
      <c r="F13" s="173"/>
      <c r="G13" s="173"/>
      <c r="H13" s="173"/>
      <c r="I13" s="173"/>
      <c r="J13" s="170"/>
      <c r="K13" s="306"/>
      <c r="L13" s="173" t="str">
        <f>'5- Identificación de Riesgos'!I13</f>
        <v>Incumplimiento de las metas establecidas</v>
      </c>
      <c r="M13" s="307"/>
      <c r="N13" s="173" t="s">
        <v>394</v>
      </c>
      <c r="O13" s="173" t="s">
        <v>395</v>
      </c>
      <c r="P13" s="173" t="s">
        <v>395</v>
      </c>
      <c r="Q13" s="173" t="s">
        <v>395</v>
      </c>
      <c r="R13" s="174">
        <f t="shared" si="1"/>
        <v>0.75</v>
      </c>
      <c r="S13" s="306"/>
      <c r="T13" s="306"/>
      <c r="U13" s="306"/>
      <c r="V13" s="352"/>
      <c r="W13" s="111"/>
      <c r="X13" s="111"/>
      <c r="Y13" s="111"/>
      <c r="Z13" s="111"/>
      <c r="AA13" s="111"/>
      <c r="AB13" s="111"/>
      <c r="AC13" s="111"/>
      <c r="AD13" s="111"/>
      <c r="AE13" s="111"/>
      <c r="AF13" s="111"/>
      <c r="AG13" s="111"/>
      <c r="AH13" s="111"/>
      <c r="AI13" s="111"/>
      <c r="AJ13" s="111"/>
      <c r="AK13" s="111"/>
      <c r="AL13" s="111"/>
      <c r="AM13" s="111"/>
      <c r="AN13" s="111"/>
      <c r="AO13" s="111"/>
      <c r="AP13" s="111"/>
    </row>
    <row r="14" spans="1:42" ht="36" customHeight="1">
      <c r="A14" s="342"/>
      <c r="B14" s="306"/>
      <c r="C14" s="171">
        <f>'5- Identificación de Riesgos'!D14</f>
        <v>0</v>
      </c>
      <c r="D14" s="172"/>
      <c r="E14" s="49"/>
      <c r="F14" s="173"/>
      <c r="G14" s="173"/>
      <c r="H14" s="173"/>
      <c r="I14" s="173"/>
      <c r="J14" s="170"/>
      <c r="K14" s="306"/>
      <c r="L14" s="173">
        <f>'5- Identificación de Riesgos'!I14</f>
        <v>0</v>
      </c>
      <c r="M14" s="49"/>
      <c r="N14" s="173"/>
      <c r="O14" s="173"/>
      <c r="P14" s="173"/>
      <c r="Q14" s="173"/>
      <c r="R14" s="174"/>
      <c r="S14" s="306"/>
      <c r="T14" s="306"/>
      <c r="U14" s="306"/>
      <c r="V14" s="352"/>
      <c r="W14" s="111"/>
      <c r="X14" s="111"/>
      <c r="Y14" s="111"/>
      <c r="Z14" s="111"/>
      <c r="AA14" s="111"/>
      <c r="AB14" s="111"/>
      <c r="AC14" s="111"/>
      <c r="AD14" s="111"/>
      <c r="AE14" s="111"/>
      <c r="AF14" s="111"/>
      <c r="AG14" s="111"/>
      <c r="AH14" s="111"/>
      <c r="AI14" s="111"/>
      <c r="AJ14" s="111"/>
      <c r="AK14" s="111"/>
      <c r="AL14" s="111"/>
      <c r="AM14" s="111"/>
      <c r="AN14" s="111"/>
      <c r="AO14" s="111"/>
      <c r="AP14" s="111"/>
    </row>
    <row r="15" spans="1:42" ht="17.25" customHeight="1">
      <c r="A15" s="342"/>
      <c r="B15" s="306"/>
      <c r="C15" s="171">
        <f>'5- Identificación de Riesgos'!D15</f>
        <v>0</v>
      </c>
      <c r="D15" s="172"/>
      <c r="E15" s="49"/>
      <c r="F15" s="173"/>
      <c r="G15" s="173"/>
      <c r="H15" s="173"/>
      <c r="I15" s="173"/>
      <c r="J15" s="170"/>
      <c r="K15" s="306"/>
      <c r="L15" s="173">
        <f>'5- Identificación de Riesgos'!I15</f>
        <v>0</v>
      </c>
      <c r="M15" s="175"/>
      <c r="N15" s="173"/>
      <c r="O15" s="173"/>
      <c r="P15" s="173"/>
      <c r="Q15" s="173"/>
      <c r="R15" s="174"/>
      <c r="S15" s="306"/>
      <c r="T15" s="306"/>
      <c r="U15" s="306"/>
      <c r="V15" s="352"/>
      <c r="W15" s="111"/>
      <c r="X15" s="111"/>
      <c r="Y15" s="111"/>
      <c r="Z15" s="111"/>
      <c r="AA15" s="111"/>
      <c r="AB15" s="111"/>
      <c r="AC15" s="111"/>
      <c r="AD15" s="111"/>
      <c r="AE15" s="111"/>
      <c r="AF15" s="111"/>
      <c r="AG15" s="111"/>
      <c r="AH15" s="111"/>
      <c r="AI15" s="111"/>
      <c r="AJ15" s="111"/>
      <c r="AK15" s="111"/>
      <c r="AL15" s="111"/>
      <c r="AM15" s="111"/>
      <c r="AN15" s="111"/>
      <c r="AO15" s="111"/>
      <c r="AP15" s="111"/>
    </row>
    <row r="16" spans="1:42" ht="17.25" customHeight="1">
      <c r="A16" s="342"/>
      <c r="B16" s="306"/>
      <c r="C16" s="171">
        <f>'5- Identificación de Riesgos'!D16</f>
        <v>0</v>
      </c>
      <c r="D16" s="172"/>
      <c r="E16" s="49"/>
      <c r="F16" s="173"/>
      <c r="G16" s="173"/>
      <c r="H16" s="173"/>
      <c r="I16" s="173"/>
      <c r="J16" s="170"/>
      <c r="K16" s="306"/>
      <c r="L16" s="173">
        <f>'5- Identificación de Riesgos'!I16</f>
        <v>0</v>
      </c>
      <c r="M16" s="175"/>
      <c r="N16" s="173"/>
      <c r="O16" s="173"/>
      <c r="P16" s="173"/>
      <c r="Q16" s="173"/>
      <c r="R16" s="174"/>
      <c r="S16" s="306"/>
      <c r="T16" s="306"/>
      <c r="U16" s="306"/>
      <c r="V16" s="352"/>
      <c r="W16" s="111"/>
      <c r="X16" s="111"/>
      <c r="Y16" s="111"/>
      <c r="Z16" s="111"/>
      <c r="AA16" s="111"/>
      <c r="AB16" s="111"/>
      <c r="AC16" s="111"/>
      <c r="AD16" s="111"/>
      <c r="AE16" s="111"/>
      <c r="AF16" s="111"/>
      <c r="AG16" s="111"/>
      <c r="AH16" s="111"/>
      <c r="AI16" s="111"/>
      <c r="AJ16" s="111"/>
      <c r="AK16" s="111"/>
      <c r="AL16" s="111"/>
      <c r="AM16" s="111"/>
      <c r="AN16" s="111"/>
      <c r="AO16" s="111"/>
      <c r="AP16" s="111"/>
    </row>
    <row r="17" spans="1:42" ht="17.25" customHeight="1">
      <c r="A17" s="342"/>
      <c r="B17" s="306"/>
      <c r="C17" s="171">
        <f>'5- Identificación de Riesgos'!D17</f>
        <v>0</v>
      </c>
      <c r="D17" s="172"/>
      <c r="E17" s="49"/>
      <c r="F17" s="173"/>
      <c r="G17" s="173"/>
      <c r="H17" s="173"/>
      <c r="I17" s="173"/>
      <c r="J17" s="170"/>
      <c r="K17" s="306"/>
      <c r="L17" s="173">
        <f>'5- Identificación de Riesgos'!I17</f>
        <v>0</v>
      </c>
      <c r="M17" s="175"/>
      <c r="N17" s="173"/>
      <c r="O17" s="173"/>
      <c r="P17" s="173"/>
      <c r="Q17" s="173"/>
      <c r="R17" s="174"/>
      <c r="S17" s="306"/>
      <c r="T17" s="306"/>
      <c r="U17" s="306"/>
      <c r="V17" s="352"/>
      <c r="W17" s="111"/>
      <c r="X17" s="111"/>
      <c r="Y17" s="111"/>
      <c r="Z17" s="111"/>
      <c r="AA17" s="111"/>
      <c r="AB17" s="111"/>
      <c r="AC17" s="111"/>
      <c r="AD17" s="111"/>
      <c r="AE17" s="111"/>
      <c r="AF17" s="111"/>
      <c r="AG17" s="111"/>
      <c r="AH17" s="111"/>
      <c r="AI17" s="111"/>
      <c r="AJ17" s="111"/>
      <c r="AK17" s="111"/>
      <c r="AL17" s="111"/>
      <c r="AM17" s="111"/>
      <c r="AN17" s="111"/>
      <c r="AO17" s="111"/>
      <c r="AP17" s="111"/>
    </row>
    <row r="18" spans="1:42" ht="17.25" customHeight="1">
      <c r="A18" s="342"/>
      <c r="B18" s="306"/>
      <c r="C18" s="171">
        <f>'5- Identificación de Riesgos'!D18</f>
        <v>0</v>
      </c>
      <c r="D18" s="172"/>
      <c r="E18" s="49"/>
      <c r="F18" s="173"/>
      <c r="G18" s="173"/>
      <c r="H18" s="173"/>
      <c r="I18" s="173"/>
      <c r="J18" s="170"/>
      <c r="K18" s="306"/>
      <c r="L18" s="173">
        <f>'5- Identificación de Riesgos'!I18</f>
        <v>0</v>
      </c>
      <c r="M18" s="175"/>
      <c r="N18" s="173"/>
      <c r="O18" s="173"/>
      <c r="P18" s="173"/>
      <c r="Q18" s="173"/>
      <c r="R18" s="174"/>
      <c r="S18" s="306"/>
      <c r="T18" s="306"/>
      <c r="U18" s="306"/>
      <c r="V18" s="352"/>
      <c r="W18" s="111"/>
      <c r="X18" s="111"/>
      <c r="Y18" s="111"/>
      <c r="Z18" s="111"/>
      <c r="AA18" s="111"/>
      <c r="AB18" s="111"/>
      <c r="AC18" s="111"/>
      <c r="AD18" s="111"/>
      <c r="AE18" s="111"/>
      <c r="AF18" s="111"/>
      <c r="AG18" s="111"/>
      <c r="AH18" s="111"/>
      <c r="AI18" s="111"/>
      <c r="AJ18" s="111"/>
      <c r="AK18" s="111"/>
      <c r="AL18" s="111"/>
      <c r="AM18" s="111"/>
      <c r="AN18" s="111"/>
      <c r="AO18" s="111"/>
      <c r="AP18" s="111"/>
    </row>
    <row r="19" spans="1:42" ht="16.5" customHeight="1">
      <c r="A19" s="343"/>
      <c r="B19" s="337"/>
      <c r="C19" s="176">
        <f>'5- Identificación de Riesgos'!D19</f>
        <v>0</v>
      </c>
      <c r="D19" s="177"/>
      <c r="E19" s="178"/>
      <c r="F19" s="179"/>
      <c r="G19" s="179"/>
      <c r="H19" s="179"/>
      <c r="I19" s="179"/>
      <c r="J19" s="170"/>
      <c r="K19" s="337"/>
      <c r="L19" s="179">
        <f>'5- Identificación de Riesgos'!I19</f>
        <v>0</v>
      </c>
      <c r="M19" s="180"/>
      <c r="N19" s="179"/>
      <c r="O19" s="179"/>
      <c r="P19" s="179"/>
      <c r="Q19" s="179"/>
      <c r="R19" s="181"/>
      <c r="S19" s="337"/>
      <c r="T19" s="337"/>
      <c r="U19" s="337"/>
      <c r="V19" s="353"/>
      <c r="W19" s="111"/>
      <c r="X19" s="111"/>
      <c r="Y19" s="111"/>
      <c r="Z19" s="111"/>
      <c r="AA19" s="111"/>
      <c r="AB19" s="111"/>
      <c r="AC19" s="111"/>
      <c r="AD19" s="111"/>
      <c r="AE19" s="111"/>
      <c r="AF19" s="111"/>
      <c r="AG19" s="111"/>
      <c r="AH19" s="111"/>
      <c r="AI19" s="111"/>
      <c r="AJ19" s="111"/>
      <c r="AK19" s="111"/>
      <c r="AL19" s="111"/>
      <c r="AM19" s="111"/>
      <c r="AN19" s="111"/>
      <c r="AO19" s="111"/>
      <c r="AP19" s="111"/>
    </row>
    <row r="20" spans="1:42" ht="34.5" customHeight="1">
      <c r="A20" s="341">
        <f>'5- Identificación de Riesgos'!A20</f>
        <v>2</v>
      </c>
      <c r="B20" s="344" t="str">
        <f>'5- Identificación de Riesgos'!B20</f>
        <v>Incumplimiento Contractual</v>
      </c>
      <c r="C20" s="167" t="str">
        <f>'5- Identificación de Riesgos'!D20</f>
        <v>1. Cambios inesperados en el entorno de la ejecución del contrato.</v>
      </c>
      <c r="D20" s="168"/>
      <c r="E20" s="359" t="s">
        <v>397</v>
      </c>
      <c r="F20" s="169" t="s">
        <v>394</v>
      </c>
      <c r="G20" s="169" t="s">
        <v>395</v>
      </c>
      <c r="H20" s="169" t="s">
        <v>395</v>
      </c>
      <c r="I20" s="169" t="s">
        <v>395</v>
      </c>
      <c r="J20" s="170">
        <f t="shared" ref="J20:J22" si="2">COUNTIF(F20:I20,"SI")/4</f>
        <v>0.75</v>
      </c>
      <c r="K20" s="345">
        <f>AVERAGE(J20:J24)</f>
        <v>0.75</v>
      </c>
      <c r="L20" s="169" t="str">
        <f>'5- Identificación de Riesgos'!I20</f>
        <v>Incumplimiento de las metas establecidas</v>
      </c>
      <c r="M20" s="345" t="s">
        <v>398</v>
      </c>
      <c r="N20" s="169" t="s">
        <v>394</v>
      </c>
      <c r="O20" s="169" t="s">
        <v>395</v>
      </c>
      <c r="P20" s="169" t="s">
        <v>395</v>
      </c>
      <c r="Q20" s="169" t="s">
        <v>395</v>
      </c>
      <c r="R20" s="170">
        <f t="shared" ref="R20:R23" si="3">SUM(COUNTIF(N20,"SI")*25%,COUNTIF(O20,"SI")*40%,COUNTIF(P20,"SI")*25%,COUNTIF(Q20,"SI")*10%)</f>
        <v>0.75</v>
      </c>
      <c r="S20" s="345">
        <f>AVERAGE(R20:R22)</f>
        <v>0.75</v>
      </c>
      <c r="T20" s="346" t="str">
        <f t="array" ref="T20">CONCATENATE(INDEX('8- Politicas de admiistracion'!$B$6:$F$10,MATCH(ROUND(IF((RIGHT('5- Identificación de Riesgos'!H20,1)-'6- Valoración Controles'!K20)&lt;1,1,(RIGHT('5- Identificación de Riesgos'!H20,1)-'6- Valoración Controles'!K20)),0),'8- Politicas de admiistracion'!$F$6:$F$10,0),1)," - ",ROUND(IF((RIGHT('5- Identificación de Riesgos'!H20,1)-'6- Valoración Controles'!K20)&lt;1,1,(RIGHT('5- Identificación de Riesgos'!H20,1)-'6- Valoración Controles'!K20)),0))</f>
        <v>Muy Baja - 1</v>
      </c>
      <c r="U20" s="344" t="str">
        <f t="array" ref="U20">CONCATENATE(INDEX('8- Politicas de admiistracion'!$B$17:$F$21,MATCH(ROUND(IF((RIGHT('5- Identificación de Riesgos'!M20,1)-'6- Valoración Controles'!S20)&lt;1,1,(RIGHT('5- Identificación de Riesgos'!M20,1)-'6- Valoración Controles'!S20)),0),'8- Politicas de admiistracion'!$F$17:$F$21,0),1)," - ",ROUND(IF((RIGHT('5- Identificación de Riesgos'!M20,1)-'6- Valoración Controles'!S20)&lt;1,1,(RIGHT('5- Identificación de Riesgos'!M20,1)-'6- Valoración Controles'!S20)),0))</f>
        <v>Leve - 1</v>
      </c>
      <c r="V20" s="351" t="str">
        <f>CONCATENATE(VLOOKUP((LEFT(T20,LEN(T20)-4)&amp;LEFT(U20,LEN(U20)-4)),'9- Matriz de Calor '!$D$17:$E$41,2,0)," - ",RIGHT(T20,1)*RIGHT(U20,1))</f>
        <v>Bajo - 1</v>
      </c>
      <c r="W20" s="111"/>
      <c r="X20" s="111"/>
      <c r="Y20" s="111"/>
      <c r="Z20" s="111"/>
      <c r="AA20" s="111"/>
      <c r="AB20" s="111"/>
      <c r="AC20" s="111"/>
      <c r="AD20" s="111"/>
      <c r="AE20" s="111"/>
      <c r="AF20" s="111"/>
      <c r="AG20" s="111"/>
      <c r="AH20" s="111"/>
      <c r="AI20" s="111"/>
      <c r="AJ20" s="111"/>
      <c r="AK20" s="111"/>
      <c r="AL20" s="111"/>
      <c r="AM20" s="111"/>
      <c r="AN20" s="111"/>
      <c r="AO20" s="111"/>
      <c r="AP20" s="111"/>
    </row>
    <row r="21" spans="1:42" ht="34.5" customHeight="1">
      <c r="A21" s="342"/>
      <c r="B21" s="306"/>
      <c r="C21" s="171" t="str">
        <f>'5- Identificación de Riesgos'!D21</f>
        <v>2. Deficiencias en la ejecución por parte del contratista.</v>
      </c>
      <c r="D21" s="172"/>
      <c r="E21" s="306"/>
      <c r="F21" s="173" t="s">
        <v>394</v>
      </c>
      <c r="G21" s="173" t="s">
        <v>395</v>
      </c>
      <c r="H21" s="173" t="s">
        <v>395</v>
      </c>
      <c r="I21" s="173" t="s">
        <v>395</v>
      </c>
      <c r="J21" s="174">
        <f t="shared" si="2"/>
        <v>0.75</v>
      </c>
      <c r="K21" s="306"/>
      <c r="L21" s="173" t="str">
        <f>'5- Identificación de Riesgos'!I21</f>
        <v>Interrupción o afectación en la prestación del servicio judicial</v>
      </c>
      <c r="M21" s="306"/>
      <c r="N21" s="173" t="s">
        <v>394</v>
      </c>
      <c r="O21" s="173" t="s">
        <v>395</v>
      </c>
      <c r="P21" s="173" t="s">
        <v>395</v>
      </c>
      <c r="Q21" s="173" t="s">
        <v>395</v>
      </c>
      <c r="R21" s="170">
        <f t="shared" si="3"/>
        <v>0.75</v>
      </c>
      <c r="S21" s="306"/>
      <c r="T21" s="306"/>
      <c r="U21" s="306"/>
      <c r="V21" s="352"/>
      <c r="W21" s="111"/>
      <c r="X21" s="111"/>
      <c r="Y21" s="111"/>
      <c r="Z21" s="111"/>
      <c r="AA21" s="111"/>
      <c r="AB21" s="111"/>
      <c r="AC21" s="111"/>
      <c r="AD21" s="111"/>
      <c r="AE21" s="111"/>
      <c r="AF21" s="111"/>
      <c r="AG21" s="111"/>
      <c r="AH21" s="111"/>
      <c r="AI21" s="111"/>
      <c r="AJ21" s="111"/>
      <c r="AK21" s="111"/>
      <c r="AL21" s="111"/>
      <c r="AM21" s="111"/>
      <c r="AN21" s="111"/>
      <c r="AO21" s="111"/>
      <c r="AP21" s="111"/>
    </row>
    <row r="22" spans="1:42" ht="34.5" customHeight="1">
      <c r="A22" s="342"/>
      <c r="B22" s="306"/>
      <c r="C22" s="171" t="str">
        <f>'5- Identificación de Riesgos'!D22</f>
        <v>3. Incumplimiento por parte del contratista en los acuerdos de niveles de servicio.</v>
      </c>
      <c r="D22" s="172"/>
      <c r="E22" s="307"/>
      <c r="F22" s="173" t="s">
        <v>394</v>
      </c>
      <c r="G22" s="173" t="s">
        <v>395</v>
      </c>
      <c r="H22" s="173" t="s">
        <v>395</v>
      </c>
      <c r="I22" s="173" t="s">
        <v>395</v>
      </c>
      <c r="J22" s="174">
        <f t="shared" si="2"/>
        <v>0.75</v>
      </c>
      <c r="K22" s="306"/>
      <c r="L22" s="173" t="str">
        <f>'5- Identificación de Riesgos'!I22</f>
        <v>Interrupción o afectación en la prestación del servicio administrativo</v>
      </c>
      <c r="M22" s="307"/>
      <c r="N22" s="173" t="s">
        <v>394</v>
      </c>
      <c r="O22" s="173" t="s">
        <v>395</v>
      </c>
      <c r="P22" s="173" t="s">
        <v>395</v>
      </c>
      <c r="Q22" s="173" t="s">
        <v>395</v>
      </c>
      <c r="R22" s="170">
        <f t="shared" si="3"/>
        <v>0.75</v>
      </c>
      <c r="S22" s="306"/>
      <c r="T22" s="306"/>
      <c r="U22" s="306"/>
      <c r="V22" s="352"/>
      <c r="W22" s="111"/>
      <c r="X22" s="111"/>
      <c r="Y22" s="111"/>
      <c r="Z22" s="111"/>
      <c r="AA22" s="111"/>
      <c r="AB22" s="111"/>
      <c r="AC22" s="111"/>
      <c r="AD22" s="111"/>
      <c r="AE22" s="111"/>
      <c r="AF22" s="111"/>
      <c r="AG22" s="111"/>
      <c r="AH22" s="111"/>
      <c r="AI22" s="111"/>
      <c r="AJ22" s="111"/>
      <c r="AK22" s="111"/>
      <c r="AL22" s="111"/>
      <c r="AM22" s="111"/>
      <c r="AN22" s="111"/>
      <c r="AO22" s="111"/>
      <c r="AP22" s="111"/>
    </row>
    <row r="23" spans="1:42" ht="27.75" customHeight="1">
      <c r="A23" s="342"/>
      <c r="B23" s="306"/>
      <c r="C23" s="171">
        <f>'5- Identificación de Riesgos'!D23</f>
        <v>0</v>
      </c>
      <c r="D23" s="172"/>
      <c r="E23" s="49"/>
      <c r="F23" s="173"/>
      <c r="G23" s="173"/>
      <c r="H23" s="173"/>
      <c r="I23" s="173"/>
      <c r="J23" s="174"/>
      <c r="K23" s="306"/>
      <c r="L23" s="173">
        <f>'5- Identificación de Riesgos'!I23</f>
        <v>0</v>
      </c>
      <c r="M23" s="175"/>
      <c r="N23" s="173" t="s">
        <v>394</v>
      </c>
      <c r="O23" s="173" t="s">
        <v>395</v>
      </c>
      <c r="P23" s="173" t="s">
        <v>395</v>
      </c>
      <c r="Q23" s="173" t="s">
        <v>395</v>
      </c>
      <c r="R23" s="170">
        <f t="shared" si="3"/>
        <v>0.75</v>
      </c>
      <c r="S23" s="306"/>
      <c r="T23" s="306"/>
      <c r="U23" s="306"/>
      <c r="V23" s="352"/>
      <c r="W23" s="111"/>
      <c r="X23" s="111"/>
      <c r="Y23" s="111"/>
      <c r="Z23" s="111"/>
      <c r="AA23" s="111"/>
      <c r="AB23" s="111"/>
      <c r="AC23" s="111"/>
      <c r="AD23" s="111"/>
      <c r="AE23" s="111"/>
      <c r="AF23" s="111"/>
      <c r="AG23" s="111"/>
      <c r="AH23" s="111"/>
      <c r="AI23" s="111"/>
      <c r="AJ23" s="111"/>
      <c r="AK23" s="111"/>
      <c r="AL23" s="111"/>
      <c r="AM23" s="111"/>
      <c r="AN23" s="111"/>
      <c r="AO23" s="111"/>
      <c r="AP23" s="111"/>
    </row>
    <row r="24" spans="1:42" ht="27.75" customHeight="1">
      <c r="A24" s="342"/>
      <c r="B24" s="306"/>
      <c r="C24" s="171">
        <f>'5- Identificación de Riesgos'!D24</f>
        <v>0</v>
      </c>
      <c r="D24" s="172"/>
      <c r="E24" s="172"/>
      <c r="F24" s="173"/>
      <c r="G24" s="173"/>
      <c r="H24" s="173"/>
      <c r="I24" s="173"/>
      <c r="J24" s="174"/>
      <c r="K24" s="306"/>
      <c r="L24" s="173">
        <f>'5- Identificación de Riesgos'!I24</f>
        <v>0</v>
      </c>
      <c r="M24" s="175"/>
      <c r="N24" s="173"/>
      <c r="O24" s="173"/>
      <c r="P24" s="173"/>
      <c r="Q24" s="173"/>
      <c r="R24" s="174"/>
      <c r="S24" s="306"/>
      <c r="T24" s="306"/>
      <c r="U24" s="306"/>
      <c r="V24" s="352"/>
      <c r="W24" s="111"/>
      <c r="X24" s="111"/>
      <c r="Y24" s="111"/>
      <c r="Z24" s="111"/>
      <c r="AA24" s="111"/>
      <c r="AB24" s="111"/>
      <c r="AC24" s="111"/>
      <c r="AD24" s="111"/>
      <c r="AE24" s="111"/>
      <c r="AF24" s="111"/>
      <c r="AG24" s="111"/>
      <c r="AH24" s="111"/>
      <c r="AI24" s="111"/>
      <c r="AJ24" s="111"/>
      <c r="AK24" s="111"/>
      <c r="AL24" s="111"/>
      <c r="AM24" s="111"/>
      <c r="AN24" s="111"/>
      <c r="AO24" s="111"/>
      <c r="AP24" s="111"/>
    </row>
    <row r="25" spans="1:42" ht="17.25" customHeight="1">
      <c r="A25" s="342"/>
      <c r="B25" s="306"/>
      <c r="C25" s="171">
        <f>'5- Identificación de Riesgos'!D25</f>
        <v>0</v>
      </c>
      <c r="D25" s="172"/>
      <c r="E25" s="49"/>
      <c r="F25" s="173"/>
      <c r="G25" s="173"/>
      <c r="H25" s="173"/>
      <c r="I25" s="173"/>
      <c r="J25" s="174"/>
      <c r="K25" s="306"/>
      <c r="L25" s="173">
        <f>'5- Identificación de Riesgos'!I25</f>
        <v>0</v>
      </c>
      <c r="M25" s="175"/>
      <c r="N25" s="173"/>
      <c r="O25" s="173"/>
      <c r="P25" s="173"/>
      <c r="Q25" s="173"/>
      <c r="R25" s="174"/>
      <c r="S25" s="306"/>
      <c r="T25" s="306"/>
      <c r="U25" s="306"/>
      <c r="V25" s="352"/>
      <c r="W25" s="111"/>
      <c r="X25" s="111"/>
      <c r="Y25" s="111"/>
      <c r="Z25" s="111"/>
      <c r="AA25" s="111"/>
      <c r="AB25" s="111"/>
      <c r="AC25" s="111"/>
      <c r="AD25" s="111"/>
      <c r="AE25" s="111"/>
      <c r="AF25" s="111"/>
      <c r="AG25" s="111"/>
      <c r="AH25" s="111"/>
      <c r="AI25" s="111"/>
      <c r="AJ25" s="111"/>
      <c r="AK25" s="111"/>
      <c r="AL25" s="111"/>
      <c r="AM25" s="111"/>
      <c r="AN25" s="111"/>
      <c r="AO25" s="111"/>
      <c r="AP25" s="111"/>
    </row>
    <row r="26" spans="1:42" ht="17.25" customHeight="1">
      <c r="A26" s="342"/>
      <c r="B26" s="306"/>
      <c r="C26" s="171">
        <f>'5- Identificación de Riesgos'!D26</f>
        <v>0</v>
      </c>
      <c r="D26" s="172"/>
      <c r="E26" s="49"/>
      <c r="F26" s="173"/>
      <c r="G26" s="173"/>
      <c r="H26" s="173"/>
      <c r="I26" s="173"/>
      <c r="J26" s="174"/>
      <c r="K26" s="306"/>
      <c r="L26" s="173">
        <f>'5- Identificación de Riesgos'!I26</f>
        <v>0</v>
      </c>
      <c r="M26" s="175"/>
      <c r="N26" s="173"/>
      <c r="O26" s="173"/>
      <c r="P26" s="173"/>
      <c r="Q26" s="173"/>
      <c r="R26" s="174"/>
      <c r="S26" s="306"/>
      <c r="T26" s="306"/>
      <c r="U26" s="306"/>
      <c r="V26" s="352"/>
      <c r="W26" s="111"/>
      <c r="X26" s="111"/>
      <c r="Y26" s="111"/>
      <c r="Z26" s="111"/>
      <c r="AA26" s="111"/>
      <c r="AB26" s="111"/>
      <c r="AC26" s="111"/>
      <c r="AD26" s="111"/>
      <c r="AE26" s="111"/>
      <c r="AF26" s="111"/>
      <c r="AG26" s="111"/>
      <c r="AH26" s="111"/>
      <c r="AI26" s="111"/>
      <c r="AJ26" s="111"/>
      <c r="AK26" s="111"/>
      <c r="AL26" s="111"/>
      <c r="AM26" s="111"/>
      <c r="AN26" s="111"/>
      <c r="AO26" s="111"/>
      <c r="AP26" s="111"/>
    </row>
    <row r="27" spans="1:42" ht="17.25" customHeight="1">
      <c r="A27" s="342"/>
      <c r="B27" s="306"/>
      <c r="C27" s="171">
        <f>'5- Identificación de Riesgos'!D27</f>
        <v>0</v>
      </c>
      <c r="D27" s="172"/>
      <c r="E27" s="49"/>
      <c r="F27" s="173"/>
      <c r="G27" s="173"/>
      <c r="H27" s="173"/>
      <c r="I27" s="173"/>
      <c r="J27" s="174"/>
      <c r="K27" s="306"/>
      <c r="L27" s="173">
        <f>'5- Identificación de Riesgos'!I27</f>
        <v>0</v>
      </c>
      <c r="M27" s="175"/>
      <c r="N27" s="173"/>
      <c r="O27" s="173"/>
      <c r="P27" s="173"/>
      <c r="Q27" s="173"/>
      <c r="R27" s="174"/>
      <c r="S27" s="306"/>
      <c r="T27" s="306"/>
      <c r="U27" s="306"/>
      <c r="V27" s="352"/>
      <c r="W27" s="111"/>
      <c r="X27" s="111"/>
      <c r="Y27" s="111"/>
      <c r="Z27" s="111"/>
      <c r="AA27" s="111"/>
      <c r="AB27" s="111"/>
      <c r="AC27" s="111"/>
      <c r="AD27" s="111"/>
      <c r="AE27" s="111"/>
      <c r="AF27" s="111"/>
      <c r="AG27" s="111"/>
      <c r="AH27" s="111"/>
      <c r="AI27" s="111"/>
      <c r="AJ27" s="111"/>
      <c r="AK27" s="111"/>
      <c r="AL27" s="111"/>
      <c r="AM27" s="111"/>
      <c r="AN27" s="111"/>
      <c r="AO27" s="111"/>
      <c r="AP27" s="111"/>
    </row>
    <row r="28" spans="1:42" ht="17.25" customHeight="1">
      <c r="A28" s="342"/>
      <c r="B28" s="306"/>
      <c r="C28" s="171">
        <f>'5- Identificación de Riesgos'!D28</f>
        <v>0</v>
      </c>
      <c r="D28" s="172"/>
      <c r="E28" s="49"/>
      <c r="F28" s="173"/>
      <c r="G28" s="173"/>
      <c r="H28" s="173"/>
      <c r="I28" s="173"/>
      <c r="J28" s="174"/>
      <c r="K28" s="306"/>
      <c r="L28" s="173">
        <f>'5- Identificación de Riesgos'!I28</f>
        <v>0</v>
      </c>
      <c r="M28" s="175"/>
      <c r="N28" s="173"/>
      <c r="O28" s="173"/>
      <c r="P28" s="173"/>
      <c r="Q28" s="173"/>
      <c r="R28" s="174"/>
      <c r="S28" s="306"/>
      <c r="T28" s="306"/>
      <c r="U28" s="306"/>
      <c r="V28" s="352"/>
      <c r="W28" s="111"/>
      <c r="X28" s="111"/>
      <c r="Y28" s="111"/>
      <c r="Z28" s="111"/>
      <c r="AA28" s="111"/>
      <c r="AB28" s="111"/>
      <c r="AC28" s="111"/>
      <c r="AD28" s="111"/>
      <c r="AE28" s="111"/>
      <c r="AF28" s="111"/>
      <c r="AG28" s="111"/>
      <c r="AH28" s="111"/>
      <c r="AI28" s="111"/>
      <c r="AJ28" s="111"/>
      <c r="AK28" s="111"/>
      <c r="AL28" s="111"/>
      <c r="AM28" s="111"/>
      <c r="AN28" s="111"/>
      <c r="AO28" s="111"/>
      <c r="AP28" s="111"/>
    </row>
    <row r="29" spans="1:42" ht="17.25" customHeight="1">
      <c r="A29" s="343"/>
      <c r="B29" s="337"/>
      <c r="C29" s="171">
        <f>'5- Identificación de Riesgos'!D29</f>
        <v>0</v>
      </c>
      <c r="D29" s="177"/>
      <c r="E29" s="177"/>
      <c r="F29" s="179"/>
      <c r="G29" s="179"/>
      <c r="H29" s="179"/>
      <c r="I29" s="179"/>
      <c r="J29" s="181"/>
      <c r="K29" s="337"/>
      <c r="L29" s="179">
        <f>'5- Identificación de Riesgos'!I29</f>
        <v>0</v>
      </c>
      <c r="M29" s="180"/>
      <c r="N29" s="179"/>
      <c r="O29" s="179"/>
      <c r="P29" s="179"/>
      <c r="Q29" s="179"/>
      <c r="R29" s="181"/>
      <c r="S29" s="337"/>
      <c r="T29" s="337"/>
      <c r="U29" s="337"/>
      <c r="V29" s="353"/>
      <c r="W29" s="111"/>
      <c r="X29" s="111"/>
      <c r="Y29" s="111"/>
      <c r="Z29" s="111"/>
      <c r="AA29" s="111"/>
      <c r="AB29" s="111"/>
      <c r="AC29" s="111"/>
      <c r="AD29" s="111"/>
      <c r="AE29" s="111"/>
      <c r="AF29" s="111"/>
      <c r="AG29" s="111"/>
      <c r="AH29" s="111"/>
      <c r="AI29" s="111"/>
      <c r="AJ29" s="111"/>
      <c r="AK29" s="111"/>
      <c r="AL29" s="111"/>
      <c r="AM29" s="111"/>
      <c r="AN29" s="111"/>
      <c r="AO29" s="111"/>
      <c r="AP29" s="111"/>
    </row>
    <row r="30" spans="1:42" ht="52.5" customHeight="1">
      <c r="A30" s="341">
        <f>'5- Identificación de Riesgos'!A30</f>
        <v>3</v>
      </c>
      <c r="B30" s="344" t="str">
        <f>'5- Identificación de Riesgos'!B30</f>
        <v>Falta de Gobernabilidad de TIC</v>
      </c>
      <c r="C30" s="167" t="str">
        <f>'5- Identificación de Riesgos'!D30</f>
        <v>1. Falta de control y regulación respecto de la aplicación del las TIC en las diferentes Seccionales</v>
      </c>
      <c r="D30" s="168"/>
      <c r="E30" s="359" t="s">
        <v>399</v>
      </c>
      <c r="F30" s="169" t="s">
        <v>394</v>
      </c>
      <c r="G30" s="169" t="s">
        <v>395</v>
      </c>
      <c r="H30" s="169" t="s">
        <v>395</v>
      </c>
      <c r="I30" s="169" t="s">
        <v>395</v>
      </c>
      <c r="J30" s="170">
        <f t="shared" ref="J30:J45" si="4">COUNTIF(F30:I30,"SI")/4</f>
        <v>0.75</v>
      </c>
      <c r="K30" s="345">
        <f>AVERAGE(J30)</f>
        <v>0.75</v>
      </c>
      <c r="L30" s="169" t="str">
        <f>'5- Identificación de Riesgos'!I30</f>
        <v>Incumplimiento de las metas establecidas</v>
      </c>
      <c r="M30" s="345" t="s">
        <v>400</v>
      </c>
      <c r="N30" s="169" t="s">
        <v>394</v>
      </c>
      <c r="O30" s="169" t="s">
        <v>395</v>
      </c>
      <c r="P30" s="169" t="s">
        <v>395</v>
      </c>
      <c r="Q30" s="169" t="s">
        <v>395</v>
      </c>
      <c r="R30" s="170">
        <f t="shared" ref="R30:R42" si="5">SUM(COUNTIF(N30,"SI")*25%,COUNTIF(O30,"SI")*40%,COUNTIF(P30,"SI")*25%,COUNTIF(Q30,"SI")*10%)</f>
        <v>0.75</v>
      </c>
      <c r="S30" s="345">
        <f>AVERAGE(R30:R31)</f>
        <v>0.75</v>
      </c>
      <c r="T30" s="346" t="str">
        <f t="array" ref="T30">CONCATENATE(INDEX('8- Politicas de admiistracion'!$B$6:$F$10,MATCH(ROUND(IF((RIGHT('5- Identificación de Riesgos'!H30,1)-'6- Valoración Controles'!K30)&lt;1,1,(RIGHT('5- Identificación de Riesgos'!H30,1)-'6- Valoración Controles'!K30)),0),'8- Politicas de admiistracion'!$F$6:$F$10,0),1)," - ",ROUND(IF((RIGHT('5- Identificación de Riesgos'!H30,1)-'6- Valoración Controles'!K30)&lt;1,1,(RIGHT('5- Identificación de Riesgos'!H30,1)-'6- Valoración Controles'!K30)),0))</f>
        <v>Media - 3</v>
      </c>
      <c r="U30" s="344" t="str">
        <f t="array" ref="U30">CONCATENATE(INDEX('8- Politicas de admiistracion'!$B$17:$F$21,MATCH(ROUND(IF((RIGHT('5- Identificación de Riesgos'!M30,1)-'6- Valoración Controles'!S30)&lt;1,1,(RIGHT('5- Identificación de Riesgos'!M30,1)-'6- Valoración Controles'!S30)),0),'8- Politicas de admiistracion'!$F$17:$F$21,0),1)," - ",ROUND(IF((RIGHT('5- Identificación de Riesgos'!M30,1)-'6- Valoración Controles'!S30)&lt;1,1,(RIGHT('5- Identificación de Riesgos'!M30,1)-'6- Valoración Controles'!S30)),0))</f>
        <v>Leve - 1</v>
      </c>
      <c r="V30" s="351" t="str">
        <f>CONCATENATE(VLOOKUP((LEFT(T30,LEN(T30)-4)&amp;LEFT(U30,LEN(U30)-4)),'9- Matriz de Calor '!$D$17:$E$41,2,0)," - ",RIGHT(T30,1)*RIGHT(U30,1))</f>
        <v>Moderado - 3</v>
      </c>
      <c r="W30" s="111"/>
      <c r="X30" s="111"/>
      <c r="Y30" s="111"/>
      <c r="Z30" s="111"/>
      <c r="AA30" s="111"/>
      <c r="AB30" s="111"/>
      <c r="AC30" s="111"/>
      <c r="AD30" s="111"/>
      <c r="AE30" s="111"/>
      <c r="AF30" s="111"/>
      <c r="AG30" s="111"/>
      <c r="AH30" s="111"/>
      <c r="AI30" s="111"/>
      <c r="AJ30" s="111"/>
      <c r="AK30" s="111"/>
      <c r="AL30" s="111"/>
      <c r="AM30" s="111"/>
      <c r="AN30" s="111"/>
      <c r="AO30" s="111"/>
      <c r="AP30" s="111"/>
    </row>
    <row r="31" spans="1:42" ht="50.25" customHeight="1">
      <c r="A31" s="342"/>
      <c r="B31" s="306"/>
      <c r="C31" s="171" t="str">
        <f>'5- Identificación de Riesgos'!D31</f>
        <v>2. Desarticulación con los ingenieros Seccionales, al no tener administrativamente dependencia de la dirección de la Unidad de Informática.</v>
      </c>
      <c r="D31" s="172"/>
      <c r="E31" s="306"/>
      <c r="F31" s="173" t="s">
        <v>394</v>
      </c>
      <c r="G31" s="173" t="s">
        <v>395</v>
      </c>
      <c r="H31" s="173" t="s">
        <v>395</v>
      </c>
      <c r="I31" s="173" t="s">
        <v>395</v>
      </c>
      <c r="J31" s="174">
        <f t="shared" si="4"/>
        <v>0.75</v>
      </c>
      <c r="K31" s="306"/>
      <c r="L31" s="173" t="str">
        <f>'5- Identificación de Riesgos'!I31</f>
        <v>Afectación de reputacion,imagén,  credibilidad, satisfacción de usuarios y PI</v>
      </c>
      <c r="M31" s="307"/>
      <c r="N31" s="173" t="s">
        <v>394</v>
      </c>
      <c r="O31" s="173" t="s">
        <v>395</v>
      </c>
      <c r="P31" s="173" t="s">
        <v>395</v>
      </c>
      <c r="Q31" s="173" t="s">
        <v>395</v>
      </c>
      <c r="R31" s="174">
        <f t="shared" si="5"/>
        <v>0.75</v>
      </c>
      <c r="S31" s="306"/>
      <c r="T31" s="306"/>
      <c r="U31" s="306"/>
      <c r="V31" s="352"/>
      <c r="W31" s="111"/>
      <c r="X31" s="111"/>
      <c r="Y31" s="111"/>
      <c r="Z31" s="111"/>
      <c r="AA31" s="111"/>
      <c r="AB31" s="111"/>
      <c r="AC31" s="111"/>
      <c r="AD31" s="111"/>
      <c r="AE31" s="111"/>
      <c r="AF31" s="111"/>
      <c r="AG31" s="111"/>
      <c r="AH31" s="111"/>
      <c r="AI31" s="111"/>
      <c r="AJ31" s="111"/>
      <c r="AK31" s="111"/>
      <c r="AL31" s="111"/>
      <c r="AM31" s="111"/>
      <c r="AN31" s="111"/>
      <c r="AO31" s="111"/>
      <c r="AP31" s="111"/>
    </row>
    <row r="32" spans="1:42" ht="37.5" customHeight="1">
      <c r="A32" s="342"/>
      <c r="B32" s="306"/>
      <c r="C32" s="171" t="str">
        <f>'5- Identificación de Riesgos'!D32</f>
        <v>3.Falta de Estandarización de la implementación de aplicativos a nivel nacional.</v>
      </c>
      <c r="D32" s="172"/>
      <c r="E32" s="307"/>
      <c r="F32" s="173" t="s">
        <v>394</v>
      </c>
      <c r="G32" s="173" t="s">
        <v>395</v>
      </c>
      <c r="H32" s="173" t="s">
        <v>395</v>
      </c>
      <c r="I32" s="173" t="s">
        <v>395</v>
      </c>
      <c r="J32" s="174">
        <f t="shared" si="4"/>
        <v>0.75</v>
      </c>
      <c r="K32" s="306"/>
      <c r="L32" s="173">
        <f>'5- Identificación de Riesgos'!I32</f>
        <v>0</v>
      </c>
      <c r="M32" s="175"/>
      <c r="N32" s="173"/>
      <c r="O32" s="173"/>
      <c r="P32" s="173"/>
      <c r="Q32" s="173"/>
      <c r="R32" s="174">
        <f t="shared" si="5"/>
        <v>0</v>
      </c>
      <c r="S32" s="306"/>
      <c r="T32" s="306"/>
      <c r="U32" s="306"/>
      <c r="V32" s="352"/>
      <c r="W32" s="111"/>
      <c r="X32" s="111"/>
      <c r="Y32" s="111"/>
      <c r="Z32" s="111"/>
      <c r="AA32" s="111"/>
      <c r="AB32" s="111"/>
      <c r="AC32" s="111"/>
      <c r="AD32" s="111"/>
      <c r="AE32" s="111"/>
      <c r="AF32" s="111"/>
      <c r="AG32" s="111"/>
      <c r="AH32" s="111"/>
      <c r="AI32" s="111"/>
      <c r="AJ32" s="111"/>
      <c r="AK32" s="111"/>
      <c r="AL32" s="111"/>
      <c r="AM32" s="111"/>
      <c r="AN32" s="111"/>
      <c r="AO32" s="111"/>
      <c r="AP32" s="111"/>
    </row>
    <row r="33" spans="1:42" ht="17.25" customHeight="1">
      <c r="A33" s="342"/>
      <c r="B33" s="306"/>
      <c r="C33" s="171">
        <f>'5- Identificación de Riesgos'!D33</f>
        <v>0</v>
      </c>
      <c r="D33" s="172"/>
      <c r="E33" s="49"/>
      <c r="F33" s="173"/>
      <c r="G33" s="173"/>
      <c r="H33" s="173"/>
      <c r="I33" s="173"/>
      <c r="J33" s="174">
        <f t="shared" si="4"/>
        <v>0</v>
      </c>
      <c r="K33" s="306"/>
      <c r="L33" s="173">
        <f>'5- Identificación de Riesgos'!I33</f>
        <v>0</v>
      </c>
      <c r="M33" s="175"/>
      <c r="N33" s="173"/>
      <c r="O33" s="173"/>
      <c r="P33" s="173"/>
      <c r="Q33" s="173"/>
      <c r="R33" s="174">
        <f t="shared" si="5"/>
        <v>0</v>
      </c>
      <c r="S33" s="306"/>
      <c r="T33" s="306"/>
      <c r="U33" s="306"/>
      <c r="V33" s="352"/>
      <c r="W33" s="111"/>
      <c r="X33" s="111"/>
      <c r="Y33" s="111"/>
      <c r="Z33" s="111"/>
      <c r="AA33" s="111"/>
      <c r="AB33" s="111"/>
      <c r="AC33" s="111"/>
      <c r="AD33" s="111"/>
      <c r="AE33" s="111"/>
      <c r="AF33" s="111"/>
      <c r="AG33" s="111"/>
      <c r="AH33" s="111"/>
      <c r="AI33" s="111"/>
      <c r="AJ33" s="111"/>
      <c r="AK33" s="111"/>
      <c r="AL33" s="111"/>
      <c r="AM33" s="111"/>
      <c r="AN33" s="111"/>
      <c r="AO33" s="111"/>
      <c r="AP33" s="111"/>
    </row>
    <row r="34" spans="1:42" ht="17.25" customHeight="1">
      <c r="A34" s="342"/>
      <c r="B34" s="306"/>
      <c r="C34" s="171">
        <f>'5- Identificación de Riesgos'!D34</f>
        <v>0</v>
      </c>
      <c r="D34" s="172"/>
      <c r="E34" s="172"/>
      <c r="F34" s="173"/>
      <c r="G34" s="173"/>
      <c r="H34" s="173"/>
      <c r="I34" s="173"/>
      <c r="J34" s="174">
        <f t="shared" si="4"/>
        <v>0</v>
      </c>
      <c r="K34" s="306"/>
      <c r="L34" s="173">
        <f>'5- Identificación de Riesgos'!I34</f>
        <v>0</v>
      </c>
      <c r="M34" s="175"/>
      <c r="N34" s="173"/>
      <c r="O34" s="173"/>
      <c r="P34" s="173"/>
      <c r="Q34" s="173"/>
      <c r="R34" s="174">
        <f t="shared" si="5"/>
        <v>0</v>
      </c>
      <c r="S34" s="306"/>
      <c r="T34" s="306"/>
      <c r="U34" s="306"/>
      <c r="V34" s="352"/>
      <c r="W34" s="111"/>
      <c r="X34" s="111"/>
      <c r="Y34" s="111"/>
      <c r="Z34" s="111"/>
      <c r="AA34" s="111"/>
      <c r="AB34" s="111"/>
      <c r="AC34" s="111"/>
      <c r="AD34" s="111"/>
      <c r="AE34" s="111"/>
      <c r="AF34" s="111"/>
      <c r="AG34" s="111"/>
      <c r="AH34" s="111"/>
      <c r="AI34" s="111"/>
      <c r="AJ34" s="111"/>
      <c r="AK34" s="111"/>
      <c r="AL34" s="111"/>
      <c r="AM34" s="111"/>
      <c r="AN34" s="111"/>
      <c r="AO34" s="111"/>
      <c r="AP34" s="111"/>
    </row>
    <row r="35" spans="1:42" ht="17.25" customHeight="1">
      <c r="A35" s="342"/>
      <c r="B35" s="306"/>
      <c r="C35" s="171">
        <f>'5- Identificación de Riesgos'!D35</f>
        <v>0</v>
      </c>
      <c r="D35" s="172"/>
      <c r="E35" s="49"/>
      <c r="F35" s="173"/>
      <c r="G35" s="173"/>
      <c r="H35" s="173"/>
      <c r="I35" s="173"/>
      <c r="J35" s="174">
        <f t="shared" si="4"/>
        <v>0</v>
      </c>
      <c r="K35" s="306"/>
      <c r="L35" s="173">
        <f>'5- Identificación de Riesgos'!I35</f>
        <v>0</v>
      </c>
      <c r="M35" s="175"/>
      <c r="N35" s="173"/>
      <c r="O35" s="173"/>
      <c r="P35" s="173"/>
      <c r="Q35" s="173"/>
      <c r="R35" s="174">
        <f t="shared" si="5"/>
        <v>0</v>
      </c>
      <c r="S35" s="306"/>
      <c r="T35" s="306"/>
      <c r="U35" s="306"/>
      <c r="V35" s="352"/>
      <c r="W35" s="111"/>
      <c r="X35" s="111"/>
      <c r="Y35" s="111"/>
      <c r="Z35" s="111"/>
      <c r="AA35" s="111"/>
      <c r="AB35" s="111"/>
      <c r="AC35" s="111"/>
      <c r="AD35" s="111"/>
      <c r="AE35" s="111"/>
      <c r="AF35" s="111"/>
      <c r="AG35" s="111"/>
      <c r="AH35" s="111"/>
      <c r="AI35" s="111"/>
      <c r="AJ35" s="111"/>
      <c r="AK35" s="111"/>
      <c r="AL35" s="111"/>
      <c r="AM35" s="111"/>
      <c r="AN35" s="111"/>
      <c r="AO35" s="111"/>
      <c r="AP35" s="111"/>
    </row>
    <row r="36" spans="1:42" ht="17.25" customHeight="1">
      <c r="A36" s="342"/>
      <c r="B36" s="306"/>
      <c r="C36" s="171">
        <f>'5- Identificación de Riesgos'!D36</f>
        <v>0</v>
      </c>
      <c r="D36" s="172"/>
      <c r="E36" s="49"/>
      <c r="F36" s="173"/>
      <c r="G36" s="173"/>
      <c r="H36" s="173"/>
      <c r="I36" s="173"/>
      <c r="J36" s="174">
        <f t="shared" si="4"/>
        <v>0</v>
      </c>
      <c r="K36" s="306"/>
      <c r="L36" s="173">
        <f>'5- Identificación de Riesgos'!I36</f>
        <v>0</v>
      </c>
      <c r="M36" s="175"/>
      <c r="N36" s="173"/>
      <c r="O36" s="173"/>
      <c r="P36" s="173"/>
      <c r="Q36" s="173"/>
      <c r="R36" s="174">
        <f t="shared" si="5"/>
        <v>0</v>
      </c>
      <c r="S36" s="306"/>
      <c r="T36" s="306"/>
      <c r="U36" s="306"/>
      <c r="V36" s="352"/>
      <c r="W36" s="111"/>
      <c r="X36" s="111"/>
      <c r="Y36" s="111"/>
      <c r="Z36" s="111"/>
      <c r="AA36" s="111"/>
      <c r="AB36" s="111"/>
      <c r="AC36" s="111"/>
      <c r="AD36" s="111"/>
      <c r="AE36" s="111"/>
      <c r="AF36" s="111"/>
      <c r="AG36" s="111"/>
      <c r="AH36" s="111"/>
      <c r="AI36" s="111"/>
      <c r="AJ36" s="111"/>
      <c r="AK36" s="111"/>
      <c r="AL36" s="111"/>
      <c r="AM36" s="111"/>
      <c r="AN36" s="111"/>
      <c r="AO36" s="111"/>
      <c r="AP36" s="111"/>
    </row>
    <row r="37" spans="1:42" ht="17.25" customHeight="1">
      <c r="A37" s="342"/>
      <c r="B37" s="306"/>
      <c r="C37" s="171">
        <f>'5- Identificación de Riesgos'!D37</f>
        <v>0</v>
      </c>
      <c r="D37" s="172"/>
      <c r="E37" s="49"/>
      <c r="F37" s="173"/>
      <c r="G37" s="173"/>
      <c r="H37" s="173"/>
      <c r="I37" s="173"/>
      <c r="J37" s="174">
        <f t="shared" si="4"/>
        <v>0</v>
      </c>
      <c r="K37" s="306"/>
      <c r="L37" s="173">
        <f>'5- Identificación de Riesgos'!I37</f>
        <v>0</v>
      </c>
      <c r="M37" s="175"/>
      <c r="N37" s="173"/>
      <c r="O37" s="173"/>
      <c r="P37" s="173"/>
      <c r="Q37" s="173"/>
      <c r="R37" s="174">
        <f t="shared" si="5"/>
        <v>0</v>
      </c>
      <c r="S37" s="306"/>
      <c r="T37" s="306"/>
      <c r="U37" s="306"/>
      <c r="V37" s="352"/>
      <c r="W37" s="111"/>
      <c r="X37" s="111"/>
      <c r="Y37" s="111"/>
      <c r="Z37" s="111"/>
      <c r="AA37" s="111"/>
      <c r="AB37" s="111"/>
      <c r="AC37" s="111"/>
      <c r="AD37" s="111"/>
      <c r="AE37" s="111"/>
      <c r="AF37" s="111"/>
      <c r="AG37" s="111"/>
      <c r="AH37" s="111"/>
      <c r="AI37" s="111"/>
      <c r="AJ37" s="111"/>
      <c r="AK37" s="111"/>
      <c r="AL37" s="111"/>
      <c r="AM37" s="111"/>
      <c r="AN37" s="111"/>
      <c r="AO37" s="111"/>
      <c r="AP37" s="111"/>
    </row>
    <row r="38" spans="1:42" ht="17.25" customHeight="1">
      <c r="A38" s="342"/>
      <c r="B38" s="306"/>
      <c r="C38" s="171">
        <f>'5- Identificación de Riesgos'!D38</f>
        <v>0</v>
      </c>
      <c r="D38" s="172"/>
      <c r="E38" s="49"/>
      <c r="F38" s="173"/>
      <c r="G38" s="173"/>
      <c r="H38" s="173"/>
      <c r="I38" s="173"/>
      <c r="J38" s="174">
        <f t="shared" si="4"/>
        <v>0</v>
      </c>
      <c r="K38" s="306"/>
      <c r="L38" s="173">
        <f>'5- Identificación de Riesgos'!I38</f>
        <v>0</v>
      </c>
      <c r="M38" s="175"/>
      <c r="N38" s="173"/>
      <c r="O38" s="173"/>
      <c r="P38" s="173"/>
      <c r="Q38" s="173"/>
      <c r="R38" s="174">
        <f t="shared" si="5"/>
        <v>0</v>
      </c>
      <c r="S38" s="306"/>
      <c r="T38" s="306"/>
      <c r="U38" s="306"/>
      <c r="V38" s="352"/>
      <c r="W38" s="111"/>
      <c r="X38" s="111"/>
      <c r="Y38" s="111"/>
      <c r="Z38" s="111"/>
      <c r="AA38" s="111"/>
      <c r="AB38" s="111"/>
      <c r="AC38" s="111"/>
      <c r="AD38" s="111"/>
      <c r="AE38" s="111"/>
      <c r="AF38" s="111"/>
      <c r="AG38" s="111"/>
      <c r="AH38" s="111"/>
      <c r="AI38" s="111"/>
      <c r="AJ38" s="111"/>
      <c r="AK38" s="111"/>
      <c r="AL38" s="111"/>
      <c r="AM38" s="111"/>
      <c r="AN38" s="111"/>
      <c r="AO38" s="111"/>
      <c r="AP38" s="111"/>
    </row>
    <row r="39" spans="1:42" ht="17.25" customHeight="1">
      <c r="A39" s="343"/>
      <c r="B39" s="337"/>
      <c r="C39" s="176">
        <f>'5- Identificación de Riesgos'!D39</f>
        <v>0</v>
      </c>
      <c r="D39" s="177"/>
      <c r="E39" s="177"/>
      <c r="F39" s="179"/>
      <c r="G39" s="179"/>
      <c r="H39" s="179"/>
      <c r="I39" s="179"/>
      <c r="J39" s="181">
        <f t="shared" si="4"/>
        <v>0</v>
      </c>
      <c r="K39" s="337"/>
      <c r="L39" s="179">
        <f>'5- Identificación de Riesgos'!I39</f>
        <v>0</v>
      </c>
      <c r="M39" s="180"/>
      <c r="N39" s="179"/>
      <c r="O39" s="179"/>
      <c r="P39" s="179"/>
      <c r="Q39" s="179"/>
      <c r="R39" s="181">
        <f t="shared" si="5"/>
        <v>0</v>
      </c>
      <c r="S39" s="337"/>
      <c r="T39" s="337"/>
      <c r="U39" s="337"/>
      <c r="V39" s="353"/>
      <c r="W39" s="111"/>
      <c r="X39" s="111"/>
      <c r="Y39" s="111"/>
      <c r="Z39" s="111"/>
      <c r="AA39" s="111"/>
      <c r="AB39" s="111"/>
      <c r="AC39" s="111"/>
      <c r="AD39" s="111"/>
      <c r="AE39" s="111"/>
      <c r="AF39" s="111"/>
      <c r="AG39" s="111"/>
      <c r="AH39" s="111"/>
      <c r="AI39" s="111"/>
      <c r="AJ39" s="111"/>
      <c r="AK39" s="111"/>
      <c r="AL39" s="111"/>
      <c r="AM39" s="111"/>
      <c r="AN39" s="111"/>
      <c r="AO39" s="111"/>
      <c r="AP39" s="111"/>
    </row>
    <row r="40" spans="1:42" ht="84" customHeight="1">
      <c r="A40" s="341">
        <f>'5- Identificación de Riesgos'!A40</f>
        <v>4</v>
      </c>
      <c r="B40" s="344" t="str">
        <f>'5- Identificación de Riesgos'!B40</f>
        <v>Incumplimiento del plan Anual de Inversiones</v>
      </c>
      <c r="C40" s="167" t="str">
        <f>'5- Identificación de Riesgos'!D40</f>
        <v>1. Demora en el CSJ en aprobación del plan de inversión.</v>
      </c>
      <c r="D40" s="168"/>
      <c r="E40" s="182" t="s">
        <v>401</v>
      </c>
      <c r="F40" s="169" t="s">
        <v>394</v>
      </c>
      <c r="G40" s="169" t="s">
        <v>395</v>
      </c>
      <c r="H40" s="169" t="s">
        <v>395</v>
      </c>
      <c r="I40" s="169" t="s">
        <v>395</v>
      </c>
      <c r="J40" s="170">
        <f t="shared" si="4"/>
        <v>0.75</v>
      </c>
      <c r="K40" s="345">
        <f>AVERAGE(J40:J45)</f>
        <v>0.66666666666666663</v>
      </c>
      <c r="L40" s="169" t="str">
        <f>'5- Identificación de Riesgos'!I40</f>
        <v>Incumplimiento de las metas establecidas</v>
      </c>
      <c r="M40" s="345" t="s">
        <v>402</v>
      </c>
      <c r="N40" s="169" t="s">
        <v>394</v>
      </c>
      <c r="O40" s="169" t="s">
        <v>395</v>
      </c>
      <c r="P40" s="169" t="s">
        <v>395</v>
      </c>
      <c r="Q40" s="169" t="s">
        <v>395</v>
      </c>
      <c r="R40" s="170">
        <f t="shared" si="5"/>
        <v>0.75</v>
      </c>
      <c r="S40" s="345">
        <f>AVERAGE(R40:R42)</f>
        <v>0.75</v>
      </c>
      <c r="T40" s="346" t="str">
        <f t="array" ref="T40">CONCATENATE(INDEX('8- Politicas de admiistracion'!$B$6:$F$10,MATCH(ROUND(IF((RIGHT('5- Identificación de Riesgos'!H40,1)-'6- Valoración Controles'!K40)&lt;1,1,(RIGHT('5- Identificación de Riesgos'!H40,1)-'6- Valoración Controles'!K40)),0),'8- Politicas de admiistracion'!$F$6:$F$10,0),1)," - ",ROUND(IF((RIGHT('5- Identificación de Riesgos'!H40,1)-'6- Valoración Controles'!K40)&lt;1,1,(RIGHT('5- Identificación de Riesgos'!H40,1)-'6- Valoración Controles'!K40)),0))</f>
        <v>Muy Baja - 1</v>
      </c>
      <c r="U40" s="344" t="str">
        <f t="array" ref="U40">CONCATENATE(INDEX('8- Politicas de admiistracion'!$B$17:$F$21,MATCH(ROUND(IF((RIGHT('5- Identificación de Riesgos'!M40,1)-'6- Valoración Controles'!S40)&lt;1,1,(RIGHT('5- Identificación de Riesgos'!M40,1)-'6- Valoración Controles'!S40)),0),'8- Politicas de admiistracion'!$F$17:$F$21,0),1)," - ",ROUND(IF((RIGHT('5- Identificación de Riesgos'!M40,1)-'6- Valoración Controles'!S40)&lt;1,1,(RIGHT('5- Identificación de Riesgos'!M40,1)-'6- Valoración Controles'!S40)),0))</f>
        <v>Leve - 1</v>
      </c>
      <c r="V40" s="351" t="str">
        <f>CONCATENATE(VLOOKUP((LEFT(T40,LEN(T40)-4)&amp;LEFT(U40,LEN(U40)-4)),'9- Matriz de Calor '!$D$17:$E$41,2,0)," - ",RIGHT(T40,1)*RIGHT(U40,1))</f>
        <v>Bajo - 1</v>
      </c>
      <c r="W40" s="111"/>
      <c r="X40" s="111"/>
      <c r="Y40" s="111"/>
      <c r="Z40" s="111"/>
      <c r="AA40" s="111"/>
      <c r="AB40" s="111"/>
      <c r="AC40" s="111"/>
      <c r="AD40" s="111"/>
      <c r="AE40" s="111"/>
      <c r="AF40" s="111"/>
      <c r="AG40" s="111"/>
      <c r="AH40" s="111"/>
      <c r="AI40" s="111"/>
      <c r="AJ40" s="111"/>
      <c r="AK40" s="111"/>
      <c r="AL40" s="111"/>
      <c r="AM40" s="111"/>
      <c r="AN40" s="111"/>
      <c r="AO40" s="111"/>
      <c r="AP40" s="111"/>
    </row>
    <row r="41" spans="1:42" ht="69" customHeight="1">
      <c r="A41" s="342"/>
      <c r="B41" s="306"/>
      <c r="C41" s="171" t="str">
        <f>'5- Identificación de Riesgos'!D41</f>
        <v>2. Demora en la entrega del plan de inversión al Consejo para aprobación.</v>
      </c>
      <c r="D41" s="172"/>
      <c r="E41" s="49" t="s">
        <v>403</v>
      </c>
      <c r="F41" s="173" t="s">
        <v>394</v>
      </c>
      <c r="G41" s="173" t="s">
        <v>395</v>
      </c>
      <c r="H41" s="173" t="s">
        <v>395</v>
      </c>
      <c r="I41" s="173" t="s">
        <v>395</v>
      </c>
      <c r="J41" s="174">
        <f t="shared" si="4"/>
        <v>0.75</v>
      </c>
      <c r="K41" s="306"/>
      <c r="L41" s="173" t="str">
        <f>'5- Identificación de Riesgos'!I41</f>
        <v>Interrupción o afectación en la prestación del servicio judicial</v>
      </c>
      <c r="M41" s="306"/>
      <c r="N41" s="173" t="s">
        <v>394</v>
      </c>
      <c r="O41" s="173" t="s">
        <v>395</v>
      </c>
      <c r="P41" s="173" t="s">
        <v>395</v>
      </c>
      <c r="Q41" s="173" t="s">
        <v>395</v>
      </c>
      <c r="R41" s="174">
        <f t="shared" si="5"/>
        <v>0.75</v>
      </c>
      <c r="S41" s="306"/>
      <c r="T41" s="306"/>
      <c r="U41" s="306"/>
      <c r="V41" s="352"/>
      <c r="W41" s="111"/>
      <c r="X41" s="111"/>
      <c r="Y41" s="111"/>
      <c r="Z41" s="111"/>
      <c r="AA41" s="111"/>
      <c r="AB41" s="111"/>
      <c r="AC41" s="111"/>
      <c r="AD41" s="111"/>
      <c r="AE41" s="111"/>
      <c r="AF41" s="111"/>
      <c r="AG41" s="111"/>
      <c r="AH41" s="111"/>
      <c r="AI41" s="111"/>
      <c r="AJ41" s="111"/>
      <c r="AK41" s="111"/>
      <c r="AL41" s="111"/>
      <c r="AM41" s="111"/>
      <c r="AN41" s="111"/>
      <c r="AO41" s="111"/>
      <c r="AP41" s="111"/>
    </row>
    <row r="42" spans="1:42" ht="72.75" customHeight="1">
      <c r="A42" s="342"/>
      <c r="B42" s="306"/>
      <c r="C42" s="171" t="str">
        <f>'5- Identificación de Riesgos'!D42</f>
        <v>3. Demora en la retroalimentación que se realiza en Consejo sobre el plan de inversión.</v>
      </c>
      <c r="D42" s="172"/>
      <c r="E42" s="49" t="s">
        <v>404</v>
      </c>
      <c r="F42" s="173" t="s">
        <v>394</v>
      </c>
      <c r="G42" s="173" t="s">
        <v>395</v>
      </c>
      <c r="H42" s="173" t="s">
        <v>395</v>
      </c>
      <c r="I42" s="173" t="s">
        <v>395</v>
      </c>
      <c r="J42" s="174">
        <f t="shared" si="4"/>
        <v>0.75</v>
      </c>
      <c r="K42" s="306"/>
      <c r="L42" s="173" t="str">
        <f>'5- Identificación de Riesgos'!I42</f>
        <v>Interrupción o afectación en la prestación del servicio administrativo</v>
      </c>
      <c r="M42" s="307"/>
      <c r="N42" s="173" t="s">
        <v>394</v>
      </c>
      <c r="O42" s="173" t="s">
        <v>395</v>
      </c>
      <c r="P42" s="173" t="s">
        <v>395</v>
      </c>
      <c r="Q42" s="173" t="s">
        <v>395</v>
      </c>
      <c r="R42" s="174">
        <f t="shared" si="5"/>
        <v>0.75</v>
      </c>
      <c r="S42" s="306"/>
      <c r="T42" s="306"/>
      <c r="U42" s="306"/>
      <c r="V42" s="352"/>
      <c r="W42" s="111"/>
      <c r="X42" s="111"/>
      <c r="Y42" s="111"/>
      <c r="Z42" s="111"/>
      <c r="AA42" s="111"/>
      <c r="AB42" s="111"/>
      <c r="AC42" s="111"/>
      <c r="AD42" s="111"/>
      <c r="AE42" s="111"/>
      <c r="AF42" s="111"/>
      <c r="AG42" s="111"/>
      <c r="AH42" s="111"/>
      <c r="AI42" s="111"/>
      <c r="AJ42" s="111"/>
      <c r="AK42" s="111"/>
      <c r="AL42" s="111"/>
      <c r="AM42" s="111"/>
      <c r="AN42" s="111"/>
      <c r="AO42" s="111"/>
      <c r="AP42" s="111"/>
    </row>
    <row r="43" spans="1:42" ht="69.75" customHeight="1">
      <c r="A43" s="342"/>
      <c r="B43" s="306"/>
      <c r="C43" s="171" t="str">
        <f>'5- Identificación de Riesgos'!D43</f>
        <v>4. Diversidad de criterios frente a las soluciones planteadas por la Unidad de Informática.</v>
      </c>
      <c r="D43" s="172"/>
      <c r="E43" s="49" t="s">
        <v>405</v>
      </c>
      <c r="F43" s="169" t="s">
        <v>394</v>
      </c>
      <c r="G43" s="169" t="s">
        <v>395</v>
      </c>
      <c r="H43" s="169" t="s">
        <v>395</v>
      </c>
      <c r="I43" s="169" t="s">
        <v>395</v>
      </c>
      <c r="J43" s="174">
        <f t="shared" si="4"/>
        <v>0.75</v>
      </c>
      <c r="K43" s="306"/>
      <c r="L43" s="173">
        <f>'5- Identificación de Riesgos'!I43</f>
        <v>0</v>
      </c>
      <c r="M43" s="175"/>
      <c r="N43" s="173"/>
      <c r="O43" s="173"/>
      <c r="P43" s="173"/>
      <c r="Q43" s="173"/>
      <c r="R43" s="174"/>
      <c r="S43" s="306"/>
      <c r="T43" s="306"/>
      <c r="U43" s="306"/>
      <c r="V43" s="352"/>
      <c r="W43" s="111"/>
      <c r="X43" s="111"/>
      <c r="Y43" s="111"/>
      <c r="Z43" s="111"/>
      <c r="AA43" s="111"/>
      <c r="AB43" s="111"/>
      <c r="AC43" s="111"/>
      <c r="AD43" s="111"/>
      <c r="AE43" s="111"/>
      <c r="AF43" s="111"/>
      <c r="AG43" s="111"/>
      <c r="AH43" s="111"/>
      <c r="AI43" s="111"/>
      <c r="AJ43" s="111"/>
      <c r="AK43" s="111"/>
      <c r="AL43" s="111"/>
      <c r="AM43" s="111"/>
      <c r="AN43" s="111"/>
      <c r="AO43" s="111"/>
      <c r="AP43" s="111"/>
    </row>
    <row r="44" spans="1:42" ht="162" customHeight="1">
      <c r="A44" s="342"/>
      <c r="B44" s="306"/>
      <c r="C44" s="171" t="str">
        <f>'5- Identificación de Riesgos'!D44</f>
        <v>5. Equipo de profesionales insuficiente.</v>
      </c>
      <c r="D44" s="172"/>
      <c r="E44" s="172" t="s">
        <v>406</v>
      </c>
      <c r="F44" s="173" t="s">
        <v>394</v>
      </c>
      <c r="G44" s="173" t="s">
        <v>394</v>
      </c>
      <c r="H44" s="173" t="s">
        <v>394</v>
      </c>
      <c r="I44" s="173" t="s">
        <v>395</v>
      </c>
      <c r="J44" s="174">
        <f t="shared" si="4"/>
        <v>0.25</v>
      </c>
      <c r="K44" s="306"/>
      <c r="L44" s="173">
        <f>'5- Identificación de Riesgos'!I44</f>
        <v>0</v>
      </c>
      <c r="M44" s="175"/>
      <c r="N44" s="173"/>
      <c r="O44" s="173"/>
      <c r="P44" s="173"/>
      <c r="Q44" s="173"/>
      <c r="R44" s="174"/>
      <c r="S44" s="306"/>
      <c r="T44" s="306"/>
      <c r="U44" s="306"/>
      <c r="V44" s="352"/>
      <c r="W44" s="111"/>
      <c r="X44" s="111"/>
      <c r="Y44" s="111"/>
      <c r="Z44" s="111"/>
      <c r="AA44" s="111"/>
      <c r="AB44" s="111"/>
      <c r="AC44" s="111"/>
      <c r="AD44" s="111"/>
      <c r="AE44" s="111"/>
      <c r="AF44" s="111"/>
      <c r="AG44" s="111"/>
      <c r="AH44" s="111"/>
      <c r="AI44" s="111"/>
      <c r="AJ44" s="111"/>
      <c r="AK44" s="111"/>
      <c r="AL44" s="111"/>
      <c r="AM44" s="111"/>
      <c r="AN44" s="111"/>
      <c r="AO44" s="111"/>
      <c r="AP44" s="111"/>
    </row>
    <row r="45" spans="1:42" ht="113.25" customHeight="1">
      <c r="A45" s="342"/>
      <c r="B45" s="306"/>
      <c r="C45" s="171" t="str">
        <f>'5- Identificación de Riesgos'!D45</f>
        <v>6. Asignación tardía de recursos.</v>
      </c>
      <c r="D45" s="172"/>
      <c r="E45" s="49" t="s">
        <v>407</v>
      </c>
      <c r="F45" s="173" t="s">
        <v>394</v>
      </c>
      <c r="G45" s="173" t="s">
        <v>395</v>
      </c>
      <c r="H45" s="173" t="s">
        <v>395</v>
      </c>
      <c r="I45" s="173" t="s">
        <v>395</v>
      </c>
      <c r="J45" s="174">
        <f t="shared" si="4"/>
        <v>0.75</v>
      </c>
      <c r="K45" s="306"/>
      <c r="L45" s="173">
        <f>'5- Identificación de Riesgos'!I45</f>
        <v>0</v>
      </c>
      <c r="M45" s="175"/>
      <c r="N45" s="173"/>
      <c r="O45" s="173"/>
      <c r="P45" s="173"/>
      <c r="Q45" s="173"/>
      <c r="R45" s="174"/>
      <c r="S45" s="306"/>
      <c r="T45" s="306"/>
      <c r="U45" s="306"/>
      <c r="V45" s="352"/>
      <c r="W45" s="111"/>
      <c r="X45" s="111"/>
      <c r="Y45" s="111"/>
      <c r="Z45" s="111"/>
      <c r="AA45" s="111"/>
      <c r="AB45" s="111"/>
      <c r="AC45" s="111"/>
      <c r="AD45" s="111"/>
      <c r="AE45" s="111"/>
      <c r="AF45" s="111"/>
      <c r="AG45" s="111"/>
      <c r="AH45" s="111"/>
      <c r="AI45" s="111"/>
      <c r="AJ45" s="111"/>
      <c r="AK45" s="111"/>
      <c r="AL45" s="111"/>
      <c r="AM45" s="111"/>
      <c r="AN45" s="111"/>
      <c r="AO45" s="111"/>
      <c r="AP45" s="111"/>
    </row>
    <row r="46" spans="1:42" ht="17.25" customHeight="1">
      <c r="A46" s="342"/>
      <c r="B46" s="306"/>
      <c r="C46" s="171">
        <f>'5- Identificación de Riesgos'!D46</f>
        <v>0</v>
      </c>
      <c r="D46" s="172"/>
      <c r="E46" s="49"/>
      <c r="F46" s="173"/>
      <c r="G46" s="173"/>
      <c r="H46" s="173"/>
      <c r="I46" s="173"/>
      <c r="J46" s="174"/>
      <c r="K46" s="306"/>
      <c r="L46" s="173">
        <f>'5- Identificación de Riesgos'!I46</f>
        <v>0</v>
      </c>
      <c r="M46" s="175"/>
      <c r="N46" s="173"/>
      <c r="O46" s="173"/>
      <c r="P46" s="173"/>
      <c r="Q46" s="173"/>
      <c r="R46" s="174"/>
      <c r="S46" s="306"/>
      <c r="T46" s="306"/>
      <c r="U46" s="306"/>
      <c r="V46" s="352"/>
      <c r="W46" s="111"/>
      <c r="X46" s="111"/>
      <c r="Y46" s="111"/>
      <c r="Z46" s="111"/>
      <c r="AA46" s="111"/>
      <c r="AB46" s="111"/>
      <c r="AC46" s="111"/>
      <c r="AD46" s="111"/>
      <c r="AE46" s="111"/>
      <c r="AF46" s="111"/>
      <c r="AG46" s="111"/>
      <c r="AH46" s="111"/>
      <c r="AI46" s="111"/>
      <c r="AJ46" s="111"/>
      <c r="AK46" s="111"/>
      <c r="AL46" s="111"/>
      <c r="AM46" s="111"/>
      <c r="AN46" s="111"/>
      <c r="AO46" s="111"/>
      <c r="AP46" s="111"/>
    </row>
    <row r="47" spans="1:42" ht="17.25" customHeight="1">
      <c r="A47" s="342"/>
      <c r="B47" s="306"/>
      <c r="C47" s="171">
        <f>'5- Identificación de Riesgos'!D47</f>
        <v>0</v>
      </c>
      <c r="D47" s="172"/>
      <c r="E47" s="49"/>
      <c r="F47" s="173"/>
      <c r="G47" s="173"/>
      <c r="H47" s="173"/>
      <c r="I47" s="173"/>
      <c r="J47" s="174"/>
      <c r="K47" s="306"/>
      <c r="L47" s="173">
        <f>'5- Identificación de Riesgos'!I47</f>
        <v>0</v>
      </c>
      <c r="M47" s="175"/>
      <c r="N47" s="173"/>
      <c r="O47" s="173"/>
      <c r="P47" s="173"/>
      <c r="Q47" s="173"/>
      <c r="R47" s="174"/>
      <c r="S47" s="306"/>
      <c r="T47" s="306"/>
      <c r="U47" s="306"/>
      <c r="V47" s="352"/>
      <c r="W47" s="111"/>
      <c r="X47" s="111"/>
      <c r="Y47" s="111"/>
      <c r="Z47" s="111"/>
      <c r="AA47" s="111"/>
      <c r="AB47" s="111"/>
      <c r="AC47" s="111"/>
      <c r="AD47" s="111"/>
      <c r="AE47" s="111"/>
      <c r="AF47" s="111"/>
      <c r="AG47" s="111"/>
      <c r="AH47" s="111"/>
      <c r="AI47" s="111"/>
      <c r="AJ47" s="111"/>
      <c r="AK47" s="111"/>
      <c r="AL47" s="111"/>
      <c r="AM47" s="111"/>
      <c r="AN47" s="111"/>
      <c r="AO47" s="111"/>
      <c r="AP47" s="111"/>
    </row>
    <row r="48" spans="1:42" ht="17.25" customHeight="1">
      <c r="A48" s="342"/>
      <c r="B48" s="306"/>
      <c r="C48" s="171">
        <f>'5- Identificación de Riesgos'!D48</f>
        <v>0</v>
      </c>
      <c r="D48" s="172"/>
      <c r="E48" s="49"/>
      <c r="F48" s="173"/>
      <c r="G48" s="173"/>
      <c r="H48" s="173"/>
      <c r="I48" s="173"/>
      <c r="J48" s="174"/>
      <c r="K48" s="306"/>
      <c r="L48" s="173">
        <f>'5- Identificación de Riesgos'!I48</f>
        <v>0</v>
      </c>
      <c r="M48" s="175"/>
      <c r="N48" s="173"/>
      <c r="O48" s="173"/>
      <c r="P48" s="173"/>
      <c r="Q48" s="173"/>
      <c r="R48" s="174"/>
      <c r="S48" s="306"/>
      <c r="T48" s="306"/>
      <c r="U48" s="306"/>
      <c r="V48" s="352"/>
      <c r="W48" s="111"/>
      <c r="X48" s="111"/>
      <c r="Y48" s="111"/>
      <c r="Z48" s="111"/>
      <c r="AA48" s="111"/>
      <c r="AB48" s="111"/>
      <c r="AC48" s="111"/>
      <c r="AD48" s="111"/>
      <c r="AE48" s="111"/>
      <c r="AF48" s="111"/>
      <c r="AG48" s="111"/>
      <c r="AH48" s="111"/>
      <c r="AI48" s="111"/>
      <c r="AJ48" s="111"/>
      <c r="AK48" s="111"/>
      <c r="AL48" s="111"/>
      <c r="AM48" s="111"/>
      <c r="AN48" s="111"/>
      <c r="AO48" s="111"/>
      <c r="AP48" s="111"/>
    </row>
    <row r="49" spans="1:42" ht="17.25" customHeight="1">
      <c r="A49" s="343"/>
      <c r="B49" s="337"/>
      <c r="C49" s="176">
        <f>'5- Identificación de Riesgos'!D49</f>
        <v>0</v>
      </c>
      <c r="D49" s="177"/>
      <c r="E49" s="177"/>
      <c r="F49" s="179"/>
      <c r="G49" s="179"/>
      <c r="H49" s="179"/>
      <c r="I49" s="179"/>
      <c r="J49" s="181"/>
      <c r="K49" s="337"/>
      <c r="L49" s="179">
        <f>'5- Identificación de Riesgos'!I49</f>
        <v>0</v>
      </c>
      <c r="M49" s="180"/>
      <c r="N49" s="179"/>
      <c r="O49" s="179"/>
      <c r="P49" s="179"/>
      <c r="Q49" s="179"/>
      <c r="R49" s="181"/>
      <c r="S49" s="337"/>
      <c r="T49" s="337"/>
      <c r="U49" s="337"/>
      <c r="V49" s="353"/>
      <c r="W49" s="111"/>
      <c r="X49" s="111"/>
      <c r="Y49" s="111"/>
      <c r="Z49" s="111"/>
      <c r="AA49" s="111"/>
      <c r="AB49" s="111"/>
      <c r="AC49" s="111"/>
      <c r="AD49" s="111"/>
      <c r="AE49" s="111"/>
      <c r="AF49" s="111"/>
      <c r="AG49" s="111"/>
      <c r="AH49" s="111"/>
      <c r="AI49" s="111"/>
      <c r="AJ49" s="111"/>
      <c r="AK49" s="111"/>
      <c r="AL49" s="111"/>
      <c r="AM49" s="111"/>
      <c r="AN49" s="111"/>
      <c r="AO49" s="111"/>
      <c r="AP49" s="111"/>
    </row>
    <row r="50" spans="1:42" ht="78" customHeight="1">
      <c r="A50" s="341">
        <f>'5- Identificación de Riesgos'!A50</f>
        <v>5</v>
      </c>
      <c r="B50" s="344" t="str">
        <f>'5- Identificación de Riesgos'!B50</f>
        <v>Corrupción</v>
      </c>
      <c r="C50" s="167" t="str">
        <f>'5- Identificación de Riesgos'!D50</f>
        <v>1.Insuficientes programas de capacitación para la toma de conciencia debido al desconocimiento de la ley anti soborno (ISO 37001:2016), Plan Anticorrupción y  de los  valores y principios propios de la entidad.</v>
      </c>
      <c r="D50" s="168"/>
      <c r="E50" s="182" t="s">
        <v>408</v>
      </c>
      <c r="F50" s="169" t="s">
        <v>394</v>
      </c>
      <c r="G50" s="169" t="s">
        <v>394</v>
      </c>
      <c r="H50" s="169" t="s">
        <v>394</v>
      </c>
      <c r="I50" s="169" t="s">
        <v>394</v>
      </c>
      <c r="J50" s="170">
        <f t="shared" ref="J50:J64" si="6">COUNTIF(F50:I50,"SI")/4</f>
        <v>0</v>
      </c>
      <c r="K50" s="345">
        <f>AVERAGE(J50:J54)</f>
        <v>0.2</v>
      </c>
      <c r="L50" s="169" t="str">
        <f>'5- Identificación de Riesgos'!I50</f>
        <v>Afectación de reputacion,imagén,  credibilidad, satisfacción de usuarios y PI</v>
      </c>
      <c r="M50" s="183" t="s">
        <v>409</v>
      </c>
      <c r="N50" s="173" t="s">
        <v>394</v>
      </c>
      <c r="O50" s="173" t="s">
        <v>394</v>
      </c>
      <c r="P50" s="173" t="s">
        <v>395</v>
      </c>
      <c r="Q50" s="173" t="s">
        <v>395</v>
      </c>
      <c r="R50" s="170">
        <f t="shared" ref="R50:R61" si="7">SUM(COUNTIF(N50,"SI")*25%,COUNTIF(O50,"SI")*40%,COUNTIF(P50,"SI")*25%,COUNTIF(Q50,"SI")*10%)</f>
        <v>0.35</v>
      </c>
      <c r="S50" s="345">
        <f>AVERAGE(R50)</f>
        <v>0.35</v>
      </c>
      <c r="T50" s="346" t="str">
        <f t="array" ref="T50">CONCATENATE(INDEX('8- Politicas de admiistracion'!$B$6:$F$10,MATCH(ROUND(IF((RIGHT('5- Identificación de Riesgos'!H50,1)-'6- Valoración Controles'!K50)&lt;1,1,(RIGHT('5- Identificación de Riesgos'!H50,1)-'6- Valoración Controles'!K50)),0),'8- Politicas de admiistracion'!$F$6:$F$10,0),1)," - ",ROUND(IF((RIGHT('5- Identificación de Riesgos'!H50,1)-'6- Valoración Controles'!K50)&lt;1,1,(RIGHT('5- Identificación de Riesgos'!H50,1)-'6- Valoración Controles'!K50)),0))</f>
        <v>Muy Baja - 1</v>
      </c>
      <c r="U50" s="344" t="str">
        <f t="array" ref="U50">CONCATENATE(INDEX('8- Politicas de admiistracion'!$B$17:$F$21,MATCH(ROUND(IF((RIGHT('5- Identificación de Riesgos'!M50,1)-'6- Valoración Controles'!S50)&lt;1,1,(RIGHT('5- Identificación de Riesgos'!M50,1)-'6- Valoración Controles'!S50)),0),'8- Politicas de admiistracion'!$F$17:$F$21,0),1)," - ",ROUND(IF((RIGHT('5- Identificación de Riesgos'!M50,1)-'6- Valoración Controles'!S50)&lt;1,1,(RIGHT('5- Identificación de Riesgos'!M50,1)-'6- Valoración Controles'!S50)),0))</f>
        <v>Menor - 2</v>
      </c>
      <c r="V50" s="351" t="str">
        <f>CONCATENATE(VLOOKUP((LEFT(T50,LEN(T50)-4)&amp;LEFT(U50,LEN(U50)-4)),'9- Matriz de Calor '!$D$17:$E$41,2,0)," - ",RIGHT(T50,1)*RIGHT(U50,1))</f>
        <v>Bajo - 2</v>
      </c>
      <c r="W50" s="111"/>
      <c r="X50" s="111"/>
      <c r="Y50" s="111"/>
      <c r="Z50" s="111"/>
      <c r="AA50" s="111"/>
      <c r="AB50" s="111"/>
      <c r="AC50" s="111"/>
      <c r="AD50" s="111"/>
      <c r="AE50" s="111"/>
      <c r="AF50" s="111"/>
      <c r="AG50" s="111"/>
      <c r="AH50" s="111"/>
      <c r="AI50" s="111"/>
      <c r="AJ50" s="111"/>
      <c r="AK50" s="111"/>
      <c r="AL50" s="111"/>
      <c r="AM50" s="111"/>
      <c r="AN50" s="111"/>
      <c r="AO50" s="111"/>
      <c r="AP50" s="111"/>
    </row>
    <row r="51" spans="1:42" ht="50.25" customHeight="1">
      <c r="A51" s="342"/>
      <c r="B51" s="306"/>
      <c r="C51" s="171" t="str">
        <f>'5- Identificación de Riesgos'!D51</f>
        <v xml:space="preserve">2. Desconocimiento del Código de Ética y Buen Gobierno.    </v>
      </c>
      <c r="D51" s="172"/>
      <c r="E51" s="49" t="s">
        <v>410</v>
      </c>
      <c r="F51" s="173" t="s">
        <v>394</v>
      </c>
      <c r="G51" s="173" t="s">
        <v>394</v>
      </c>
      <c r="H51" s="173" t="s">
        <v>394</v>
      </c>
      <c r="I51" s="173" t="s">
        <v>394</v>
      </c>
      <c r="J51" s="174">
        <f t="shared" si="6"/>
        <v>0</v>
      </c>
      <c r="K51" s="306"/>
      <c r="L51" s="173">
        <f>'5- Identificación de Riesgos'!I51</f>
        <v>0</v>
      </c>
      <c r="M51" s="175"/>
      <c r="N51" s="173"/>
      <c r="O51" s="173"/>
      <c r="P51" s="173"/>
      <c r="Q51" s="173"/>
      <c r="R51" s="174">
        <f t="shared" si="7"/>
        <v>0</v>
      </c>
      <c r="S51" s="306"/>
      <c r="T51" s="306"/>
      <c r="U51" s="306"/>
      <c r="V51" s="352"/>
      <c r="W51" s="111"/>
      <c r="X51" s="111"/>
      <c r="Y51" s="111"/>
      <c r="Z51" s="111"/>
      <c r="AA51" s="111"/>
      <c r="AB51" s="111"/>
      <c r="AC51" s="111"/>
      <c r="AD51" s="111"/>
      <c r="AE51" s="111"/>
      <c r="AF51" s="111"/>
      <c r="AG51" s="111"/>
      <c r="AH51" s="111"/>
      <c r="AI51" s="111"/>
      <c r="AJ51" s="111"/>
      <c r="AK51" s="111"/>
      <c r="AL51" s="111"/>
      <c r="AM51" s="111"/>
      <c r="AN51" s="111"/>
      <c r="AO51" s="111"/>
      <c r="AP51" s="111"/>
    </row>
    <row r="52" spans="1:42" ht="37.5" customHeight="1">
      <c r="A52" s="342"/>
      <c r="B52" s="306"/>
      <c r="C52" s="171" t="str">
        <f>'5- Identificación de Riesgos'!D52</f>
        <v>3.Carencia de compromiso  y transparencia de los servidores judiciales con la Entidad.</v>
      </c>
      <c r="D52" s="172"/>
      <c r="E52" s="49" t="s">
        <v>411</v>
      </c>
      <c r="F52" s="173" t="s">
        <v>394</v>
      </c>
      <c r="G52" s="173" t="s">
        <v>394</v>
      </c>
      <c r="H52" s="173" t="s">
        <v>394</v>
      </c>
      <c r="I52" s="173" t="s">
        <v>394</v>
      </c>
      <c r="J52" s="174">
        <f t="shared" si="6"/>
        <v>0</v>
      </c>
      <c r="K52" s="306"/>
      <c r="L52" s="173">
        <f>'5- Identificación de Riesgos'!I52</f>
        <v>0</v>
      </c>
      <c r="M52" s="175"/>
      <c r="N52" s="173"/>
      <c r="O52" s="173"/>
      <c r="P52" s="173"/>
      <c r="Q52" s="173"/>
      <c r="R52" s="174">
        <f t="shared" si="7"/>
        <v>0</v>
      </c>
      <c r="S52" s="306"/>
      <c r="T52" s="306"/>
      <c r="U52" s="306"/>
      <c r="V52" s="352"/>
      <c r="W52" s="111"/>
      <c r="X52" s="111"/>
      <c r="Y52" s="111"/>
      <c r="Z52" s="111"/>
      <c r="AA52" s="111"/>
      <c r="AB52" s="111"/>
      <c r="AC52" s="111"/>
      <c r="AD52" s="111"/>
      <c r="AE52" s="111"/>
      <c r="AF52" s="111"/>
      <c r="AG52" s="111"/>
      <c r="AH52" s="111"/>
      <c r="AI52" s="111"/>
      <c r="AJ52" s="111"/>
      <c r="AK52" s="111"/>
      <c r="AL52" s="111"/>
      <c r="AM52" s="111"/>
      <c r="AN52" s="111"/>
      <c r="AO52" s="111"/>
      <c r="AP52" s="111"/>
    </row>
    <row r="53" spans="1:42" ht="86.25" customHeight="1">
      <c r="A53" s="342"/>
      <c r="B53" s="306"/>
      <c r="C53" s="171" t="str">
        <f>'5- Identificación de Riesgos'!D53</f>
        <v>4.Deficiencia del control y seguimiento de la gestión ejercida por los servidores judiciales.</v>
      </c>
      <c r="D53" s="172"/>
      <c r="E53" s="49" t="s">
        <v>412</v>
      </c>
      <c r="F53" s="173" t="s">
        <v>394</v>
      </c>
      <c r="G53" s="173" t="s">
        <v>394</v>
      </c>
      <c r="H53" s="173" t="s">
        <v>395</v>
      </c>
      <c r="I53" s="173" t="s">
        <v>395</v>
      </c>
      <c r="J53" s="174">
        <f t="shared" si="6"/>
        <v>0.5</v>
      </c>
      <c r="K53" s="306"/>
      <c r="L53" s="173">
        <f>'5- Identificación de Riesgos'!I53</f>
        <v>0</v>
      </c>
      <c r="M53" s="175"/>
      <c r="N53" s="173"/>
      <c r="O53" s="173"/>
      <c r="P53" s="173"/>
      <c r="Q53" s="173"/>
      <c r="R53" s="174">
        <f t="shared" si="7"/>
        <v>0</v>
      </c>
      <c r="S53" s="306"/>
      <c r="T53" s="306"/>
      <c r="U53" s="306"/>
      <c r="V53" s="352"/>
      <c r="W53" s="111"/>
      <c r="X53" s="111"/>
      <c r="Y53" s="111"/>
      <c r="Z53" s="111"/>
      <c r="AA53" s="111"/>
      <c r="AB53" s="111"/>
      <c r="AC53" s="111"/>
      <c r="AD53" s="111"/>
      <c r="AE53" s="111"/>
      <c r="AF53" s="111"/>
      <c r="AG53" s="111"/>
      <c r="AH53" s="111"/>
      <c r="AI53" s="111"/>
      <c r="AJ53" s="111"/>
      <c r="AK53" s="111"/>
      <c r="AL53" s="111"/>
      <c r="AM53" s="111"/>
      <c r="AN53" s="111"/>
      <c r="AO53" s="111"/>
      <c r="AP53" s="111"/>
    </row>
    <row r="54" spans="1:42" ht="63" customHeight="1">
      <c r="A54" s="342"/>
      <c r="B54" s="306"/>
      <c r="C54" s="171" t="str">
        <f>'5- Identificación de Riesgos'!D54</f>
        <v xml:space="preserve">5.Obtención de beneficios propios </v>
      </c>
      <c r="D54" s="172"/>
      <c r="E54" s="172" t="s">
        <v>413</v>
      </c>
      <c r="F54" s="173" t="s">
        <v>394</v>
      </c>
      <c r="G54" s="173" t="s">
        <v>394</v>
      </c>
      <c r="H54" s="173" t="s">
        <v>395</v>
      </c>
      <c r="I54" s="173" t="s">
        <v>395</v>
      </c>
      <c r="J54" s="174">
        <f t="shared" si="6"/>
        <v>0.5</v>
      </c>
      <c r="K54" s="306"/>
      <c r="L54" s="173">
        <f>'5- Identificación de Riesgos'!I54</f>
        <v>0</v>
      </c>
      <c r="M54" s="175"/>
      <c r="N54" s="173"/>
      <c r="O54" s="173"/>
      <c r="P54" s="173"/>
      <c r="Q54" s="173"/>
      <c r="R54" s="174">
        <f t="shared" si="7"/>
        <v>0</v>
      </c>
      <c r="S54" s="306"/>
      <c r="T54" s="306"/>
      <c r="U54" s="306"/>
      <c r="V54" s="352"/>
      <c r="W54" s="111"/>
      <c r="X54" s="111"/>
      <c r="Y54" s="111"/>
      <c r="Z54" s="111"/>
      <c r="AA54" s="111"/>
      <c r="AB54" s="111"/>
      <c r="AC54" s="111"/>
      <c r="AD54" s="111"/>
      <c r="AE54" s="111"/>
      <c r="AF54" s="111"/>
      <c r="AG54" s="111"/>
      <c r="AH54" s="111"/>
      <c r="AI54" s="111"/>
      <c r="AJ54" s="111"/>
      <c r="AK54" s="111"/>
      <c r="AL54" s="111"/>
      <c r="AM54" s="111"/>
      <c r="AN54" s="111"/>
      <c r="AO54" s="111"/>
      <c r="AP54" s="111"/>
    </row>
    <row r="55" spans="1:42" ht="17.25" customHeight="1">
      <c r="A55" s="342"/>
      <c r="B55" s="306"/>
      <c r="C55" s="171">
        <f>'5- Identificación de Riesgos'!D55</f>
        <v>0</v>
      </c>
      <c r="D55" s="172"/>
      <c r="E55" s="49"/>
      <c r="F55" s="173"/>
      <c r="G55" s="173"/>
      <c r="H55" s="173"/>
      <c r="I55" s="173"/>
      <c r="J55" s="174">
        <f t="shared" si="6"/>
        <v>0</v>
      </c>
      <c r="K55" s="306"/>
      <c r="L55" s="173">
        <f>'5- Identificación de Riesgos'!I55</f>
        <v>0</v>
      </c>
      <c r="M55" s="175"/>
      <c r="N55" s="173"/>
      <c r="O55" s="173"/>
      <c r="P55" s="173"/>
      <c r="Q55" s="173"/>
      <c r="R55" s="174">
        <f t="shared" si="7"/>
        <v>0</v>
      </c>
      <c r="S55" s="306"/>
      <c r="T55" s="306"/>
      <c r="U55" s="306"/>
      <c r="V55" s="352"/>
      <c r="W55" s="111"/>
      <c r="X55" s="111"/>
      <c r="Y55" s="111"/>
      <c r="Z55" s="111"/>
      <c r="AA55" s="111"/>
      <c r="AB55" s="111"/>
      <c r="AC55" s="111"/>
      <c r="AD55" s="111"/>
      <c r="AE55" s="111"/>
      <c r="AF55" s="111"/>
      <c r="AG55" s="111"/>
      <c r="AH55" s="111"/>
      <c r="AI55" s="111"/>
      <c r="AJ55" s="111"/>
      <c r="AK55" s="111"/>
      <c r="AL55" s="111"/>
      <c r="AM55" s="111"/>
      <c r="AN55" s="111"/>
      <c r="AO55" s="111"/>
      <c r="AP55" s="111"/>
    </row>
    <row r="56" spans="1:42" ht="17.25" customHeight="1">
      <c r="A56" s="342"/>
      <c r="B56" s="306"/>
      <c r="C56" s="171">
        <f>'5- Identificación de Riesgos'!D56</f>
        <v>0</v>
      </c>
      <c r="D56" s="172"/>
      <c r="E56" s="49"/>
      <c r="F56" s="173"/>
      <c r="G56" s="173"/>
      <c r="H56" s="173"/>
      <c r="I56" s="173"/>
      <c r="J56" s="174">
        <f t="shared" si="6"/>
        <v>0</v>
      </c>
      <c r="K56" s="306"/>
      <c r="L56" s="173">
        <f>'5- Identificación de Riesgos'!I56</f>
        <v>0</v>
      </c>
      <c r="M56" s="175"/>
      <c r="N56" s="173"/>
      <c r="O56" s="173"/>
      <c r="P56" s="173"/>
      <c r="Q56" s="173"/>
      <c r="R56" s="174">
        <f t="shared" si="7"/>
        <v>0</v>
      </c>
      <c r="S56" s="306"/>
      <c r="T56" s="306"/>
      <c r="U56" s="306"/>
      <c r="V56" s="352"/>
      <c r="W56" s="111"/>
      <c r="X56" s="111"/>
      <c r="Y56" s="111"/>
      <c r="Z56" s="111"/>
      <c r="AA56" s="111"/>
      <c r="AB56" s="111"/>
      <c r="AC56" s="111"/>
      <c r="AD56" s="111"/>
      <c r="AE56" s="111"/>
      <c r="AF56" s="111"/>
      <c r="AG56" s="111"/>
      <c r="AH56" s="111"/>
      <c r="AI56" s="111"/>
      <c r="AJ56" s="111"/>
      <c r="AK56" s="111"/>
      <c r="AL56" s="111"/>
      <c r="AM56" s="111"/>
      <c r="AN56" s="111"/>
      <c r="AO56" s="111"/>
      <c r="AP56" s="111"/>
    </row>
    <row r="57" spans="1:42" ht="17.25" customHeight="1">
      <c r="A57" s="342"/>
      <c r="B57" s="306"/>
      <c r="C57" s="171">
        <f>'5- Identificación de Riesgos'!D57</f>
        <v>0</v>
      </c>
      <c r="D57" s="172"/>
      <c r="E57" s="49"/>
      <c r="F57" s="173"/>
      <c r="G57" s="173"/>
      <c r="H57" s="173"/>
      <c r="I57" s="173"/>
      <c r="J57" s="174">
        <f t="shared" si="6"/>
        <v>0</v>
      </c>
      <c r="K57" s="306"/>
      <c r="L57" s="173">
        <f>'5- Identificación de Riesgos'!I57</f>
        <v>0</v>
      </c>
      <c r="M57" s="175"/>
      <c r="N57" s="173"/>
      <c r="O57" s="173"/>
      <c r="P57" s="173"/>
      <c r="Q57" s="173"/>
      <c r="R57" s="174">
        <f t="shared" si="7"/>
        <v>0</v>
      </c>
      <c r="S57" s="306"/>
      <c r="T57" s="306"/>
      <c r="U57" s="306"/>
      <c r="V57" s="352"/>
      <c r="W57" s="111"/>
      <c r="X57" s="111"/>
      <c r="Y57" s="111"/>
      <c r="Z57" s="111"/>
      <c r="AA57" s="111"/>
      <c r="AB57" s="111"/>
      <c r="AC57" s="111"/>
      <c r="AD57" s="111"/>
      <c r="AE57" s="111"/>
      <c r="AF57" s="111"/>
      <c r="AG57" s="111"/>
      <c r="AH57" s="111"/>
      <c r="AI57" s="111"/>
      <c r="AJ57" s="111"/>
      <c r="AK57" s="111"/>
      <c r="AL57" s="111"/>
      <c r="AM57" s="111"/>
      <c r="AN57" s="111"/>
      <c r="AO57" s="111"/>
      <c r="AP57" s="111"/>
    </row>
    <row r="58" spans="1:42" ht="17.25" customHeight="1">
      <c r="A58" s="342"/>
      <c r="B58" s="306"/>
      <c r="C58" s="171">
        <f>'5- Identificación de Riesgos'!D58</f>
        <v>0</v>
      </c>
      <c r="D58" s="172"/>
      <c r="E58" s="49"/>
      <c r="F58" s="173"/>
      <c r="G58" s="173"/>
      <c r="H58" s="173"/>
      <c r="I58" s="173"/>
      <c r="J58" s="174">
        <f t="shared" si="6"/>
        <v>0</v>
      </c>
      <c r="K58" s="306"/>
      <c r="L58" s="173">
        <f>'5- Identificación de Riesgos'!I58</f>
        <v>0</v>
      </c>
      <c r="M58" s="175"/>
      <c r="N58" s="173"/>
      <c r="O58" s="173"/>
      <c r="P58" s="173"/>
      <c r="Q58" s="173"/>
      <c r="R58" s="174">
        <f t="shared" si="7"/>
        <v>0</v>
      </c>
      <c r="S58" s="306"/>
      <c r="T58" s="306"/>
      <c r="U58" s="306"/>
      <c r="V58" s="352"/>
      <c r="W58" s="111"/>
      <c r="X58" s="111"/>
      <c r="Y58" s="111"/>
      <c r="Z58" s="111"/>
      <c r="AA58" s="111"/>
      <c r="AB58" s="111"/>
      <c r="AC58" s="111"/>
      <c r="AD58" s="111"/>
      <c r="AE58" s="111"/>
      <c r="AF58" s="111"/>
      <c r="AG58" s="111"/>
      <c r="AH58" s="111"/>
      <c r="AI58" s="111"/>
      <c r="AJ58" s="111"/>
      <c r="AK58" s="111"/>
      <c r="AL58" s="111"/>
      <c r="AM58" s="111"/>
      <c r="AN58" s="111"/>
      <c r="AO58" s="111"/>
      <c r="AP58" s="111"/>
    </row>
    <row r="59" spans="1:42" ht="17.25" customHeight="1">
      <c r="A59" s="343"/>
      <c r="B59" s="337"/>
      <c r="C59" s="176">
        <f>'5- Identificación de Riesgos'!D59</f>
        <v>0</v>
      </c>
      <c r="D59" s="177"/>
      <c r="E59" s="177"/>
      <c r="F59" s="179"/>
      <c r="G59" s="179"/>
      <c r="H59" s="179"/>
      <c r="I59" s="179"/>
      <c r="J59" s="181">
        <f t="shared" si="6"/>
        <v>0</v>
      </c>
      <c r="K59" s="337"/>
      <c r="L59" s="179">
        <f>'5- Identificación de Riesgos'!I59</f>
        <v>0</v>
      </c>
      <c r="M59" s="180"/>
      <c r="N59" s="179"/>
      <c r="O59" s="179"/>
      <c r="P59" s="179"/>
      <c r="Q59" s="179"/>
      <c r="R59" s="181">
        <f t="shared" si="7"/>
        <v>0</v>
      </c>
      <c r="S59" s="337"/>
      <c r="T59" s="337"/>
      <c r="U59" s="337"/>
      <c r="V59" s="353"/>
      <c r="W59" s="111"/>
      <c r="X59" s="111"/>
      <c r="Y59" s="111"/>
      <c r="Z59" s="111"/>
      <c r="AA59" s="111"/>
      <c r="AB59" s="111"/>
      <c r="AC59" s="111"/>
      <c r="AD59" s="111"/>
      <c r="AE59" s="111"/>
      <c r="AF59" s="111"/>
      <c r="AG59" s="111"/>
      <c r="AH59" s="111"/>
      <c r="AI59" s="111"/>
      <c r="AJ59" s="111"/>
      <c r="AK59" s="111"/>
      <c r="AL59" s="111"/>
      <c r="AM59" s="111"/>
      <c r="AN59" s="111"/>
      <c r="AO59" s="111"/>
      <c r="AP59" s="111"/>
    </row>
    <row r="60" spans="1:42" ht="51.75" customHeight="1">
      <c r="A60" s="341">
        <f>'5- Identificación de Riesgos'!A60</f>
        <v>6</v>
      </c>
      <c r="B60" s="344" t="str">
        <f>'5- Identificación de Riesgos'!B60</f>
        <v>Obsolescencia Tecnológica.</v>
      </c>
      <c r="C60" s="167" t="str">
        <f>'5- Identificación de Riesgos'!D60</f>
        <v>1.Rápido e inevitable avance tecnológico.</v>
      </c>
      <c r="D60" s="168"/>
      <c r="E60" s="344" t="s">
        <v>317</v>
      </c>
      <c r="F60" s="169" t="s">
        <v>395</v>
      </c>
      <c r="G60" s="169" t="s">
        <v>395</v>
      </c>
      <c r="H60" s="169" t="s">
        <v>395</v>
      </c>
      <c r="I60" s="169" t="s">
        <v>395</v>
      </c>
      <c r="J60" s="170">
        <f t="shared" si="6"/>
        <v>1</v>
      </c>
      <c r="K60" s="345">
        <f>AVERAGE(J60:J61)</f>
        <v>1</v>
      </c>
      <c r="L60" s="169" t="str">
        <f>'5- Identificación de Riesgos'!I60</f>
        <v>Afectación de reputacion,imagén,  credibilidad, satisfacción de usuarios y PI</v>
      </c>
      <c r="M60" s="355" t="s">
        <v>414</v>
      </c>
      <c r="N60" s="169" t="s">
        <v>395</v>
      </c>
      <c r="O60" s="169" t="s">
        <v>395</v>
      </c>
      <c r="P60" s="169" t="s">
        <v>395</v>
      </c>
      <c r="Q60" s="169" t="s">
        <v>395</v>
      </c>
      <c r="R60" s="170">
        <f t="shared" si="7"/>
        <v>1</v>
      </c>
      <c r="S60" s="345">
        <f>AVERAGE(R60:R61)</f>
        <v>1</v>
      </c>
      <c r="T60" s="346" t="str">
        <f t="array" ref="T60">CONCATENATE(INDEX('8- Politicas de admiistracion'!$B$6:$F$10,MATCH(ROUND(IF((RIGHT('5- Identificación de Riesgos'!H60,1)-'6- Valoración Controles'!K60)&lt;1,1,(RIGHT('5- Identificación de Riesgos'!H60,1)-'6- Valoración Controles'!K60)),0),'8- Politicas de admiistracion'!$F$6:$F$10,0),1)," - ",ROUND(IF((RIGHT('5- Identificación de Riesgos'!H60,1)-'6- Valoración Controles'!K60)&lt;1,1,(RIGHT('5- Identificación de Riesgos'!H60,1)-'6- Valoración Controles'!K60)),0))</f>
        <v>Muy Baja - 1</v>
      </c>
      <c r="U60" s="344" t="str">
        <f t="array" ref="U60">CONCATENATE(INDEX('8- Politicas de admiistracion'!$B$17:$F$21,MATCH(ROUND(IF((RIGHT('5- Identificación de Riesgos'!M60,1)-'6- Valoración Controles'!S60)&lt;1,1,(RIGHT('5- Identificación de Riesgos'!M60,1)-'6- Valoración Controles'!S60)),0),'8- Politicas de admiistracion'!$F$17:$F$21,0),1)," - ",ROUND(IF((RIGHT('5- Identificación de Riesgos'!M60,1)-'6- Valoración Controles'!S60)&lt;1,1,(RIGHT('5- Identificación de Riesgos'!M60,1)-'6- Valoración Controles'!S60)),0))</f>
        <v>Moderado - 3</v>
      </c>
      <c r="V60" s="351" t="str">
        <f>CONCATENATE(VLOOKUP((LEFT(T60,LEN(T60)-4)&amp;LEFT(U60,LEN(U60)-4)),'9- Matriz de Calor '!$D$17:$E$41,2,0)," - ",RIGHT(T60,1)*RIGHT(U60,1))</f>
        <v>Moderado - 3</v>
      </c>
      <c r="W60" s="111"/>
      <c r="X60" s="111"/>
      <c r="Y60" s="111"/>
      <c r="Z60" s="111"/>
      <c r="AA60" s="111"/>
      <c r="AB60" s="111"/>
      <c r="AC60" s="111"/>
      <c r="AD60" s="111"/>
      <c r="AE60" s="111"/>
      <c r="AF60" s="111"/>
      <c r="AG60" s="111"/>
      <c r="AH60" s="111"/>
      <c r="AI60" s="111"/>
      <c r="AJ60" s="111"/>
      <c r="AK60" s="111"/>
      <c r="AL60" s="111"/>
      <c r="AM60" s="111"/>
      <c r="AN60" s="111"/>
      <c r="AO60" s="111"/>
      <c r="AP60" s="111"/>
    </row>
    <row r="61" spans="1:42" ht="48.75" customHeight="1">
      <c r="A61" s="342"/>
      <c r="B61" s="306"/>
      <c r="C61" s="171" t="str">
        <f>'5- Identificación de Riesgos'!D61</f>
        <v>2. Falta de recursos presupuestales para enfrentar la necesidad de actualizar la plataforma tecnológica y los sistemas de información.</v>
      </c>
      <c r="D61" s="172"/>
      <c r="E61" s="307"/>
      <c r="F61" s="173" t="s">
        <v>395</v>
      </c>
      <c r="G61" s="173" t="s">
        <v>395</v>
      </c>
      <c r="H61" s="173" t="s">
        <v>395</v>
      </c>
      <c r="I61" s="173" t="s">
        <v>395</v>
      </c>
      <c r="J61" s="174">
        <f t="shared" si="6"/>
        <v>1</v>
      </c>
      <c r="K61" s="306"/>
      <c r="L61" s="173" t="str">
        <f>'5- Identificación de Riesgos'!I61</f>
        <v>Afectación Económica</v>
      </c>
      <c r="M61" s="307"/>
      <c r="N61" s="173" t="s">
        <v>395</v>
      </c>
      <c r="O61" s="173" t="s">
        <v>395</v>
      </c>
      <c r="P61" s="173" t="s">
        <v>395</v>
      </c>
      <c r="Q61" s="173" t="s">
        <v>395</v>
      </c>
      <c r="R61" s="174">
        <f t="shared" si="7"/>
        <v>1</v>
      </c>
      <c r="S61" s="306"/>
      <c r="T61" s="306"/>
      <c r="U61" s="306"/>
      <c r="V61" s="352"/>
      <c r="W61" s="111"/>
      <c r="X61" s="111"/>
      <c r="Y61" s="111"/>
      <c r="Z61" s="111"/>
      <c r="AA61" s="111"/>
      <c r="AB61" s="111"/>
      <c r="AC61" s="111"/>
      <c r="AD61" s="111"/>
      <c r="AE61" s="111"/>
      <c r="AF61" s="111"/>
      <c r="AG61" s="111"/>
      <c r="AH61" s="111"/>
      <c r="AI61" s="111"/>
      <c r="AJ61" s="111"/>
      <c r="AK61" s="111"/>
      <c r="AL61" s="111"/>
      <c r="AM61" s="111"/>
      <c r="AN61" s="111"/>
      <c r="AO61" s="111"/>
      <c r="AP61" s="111"/>
    </row>
    <row r="62" spans="1:42" ht="15" customHeight="1">
      <c r="A62" s="342"/>
      <c r="B62" s="306"/>
      <c r="C62" s="171">
        <f>'5- Identificación de Riesgos'!D62</f>
        <v>0</v>
      </c>
      <c r="D62" s="172"/>
      <c r="E62" s="49"/>
      <c r="F62" s="173"/>
      <c r="G62" s="173"/>
      <c r="H62" s="173"/>
      <c r="I62" s="173"/>
      <c r="J62" s="174">
        <f t="shared" si="6"/>
        <v>0</v>
      </c>
      <c r="K62" s="306"/>
      <c r="L62" s="173">
        <f>'5- Identificación de Riesgos'!I62</f>
        <v>0</v>
      </c>
      <c r="M62" s="175"/>
      <c r="N62" s="173"/>
      <c r="O62" s="173"/>
      <c r="P62" s="173"/>
      <c r="Q62" s="173"/>
      <c r="R62" s="174"/>
      <c r="S62" s="306"/>
      <c r="T62" s="306"/>
      <c r="U62" s="306"/>
      <c r="V62" s="352"/>
      <c r="W62" s="111"/>
      <c r="X62" s="111"/>
      <c r="Y62" s="111"/>
      <c r="Z62" s="111"/>
      <c r="AA62" s="111"/>
      <c r="AB62" s="111"/>
      <c r="AC62" s="111"/>
      <c r="AD62" s="111"/>
      <c r="AE62" s="111"/>
      <c r="AF62" s="111"/>
      <c r="AG62" s="111"/>
      <c r="AH62" s="111"/>
      <c r="AI62" s="111"/>
      <c r="AJ62" s="111"/>
      <c r="AK62" s="111"/>
      <c r="AL62" s="111"/>
      <c r="AM62" s="111"/>
      <c r="AN62" s="111"/>
      <c r="AO62" s="111"/>
      <c r="AP62" s="111"/>
    </row>
    <row r="63" spans="1:42" ht="15" customHeight="1">
      <c r="A63" s="342"/>
      <c r="B63" s="306"/>
      <c r="C63" s="171">
        <f>'5- Identificación de Riesgos'!D63</f>
        <v>0</v>
      </c>
      <c r="D63" s="172"/>
      <c r="E63" s="49"/>
      <c r="F63" s="173"/>
      <c r="G63" s="173"/>
      <c r="H63" s="173"/>
      <c r="I63" s="173"/>
      <c r="J63" s="174">
        <f t="shared" si="6"/>
        <v>0</v>
      </c>
      <c r="K63" s="306"/>
      <c r="L63" s="173">
        <f>'5- Identificación de Riesgos'!I63</f>
        <v>0</v>
      </c>
      <c r="M63" s="175"/>
      <c r="N63" s="173"/>
      <c r="O63" s="173"/>
      <c r="P63" s="173"/>
      <c r="Q63" s="173"/>
      <c r="R63" s="174"/>
      <c r="S63" s="306"/>
      <c r="T63" s="306"/>
      <c r="U63" s="306"/>
      <c r="V63" s="352"/>
      <c r="W63" s="111"/>
      <c r="X63" s="111"/>
      <c r="Y63" s="111"/>
      <c r="Z63" s="111"/>
      <c r="AA63" s="111"/>
      <c r="AB63" s="111"/>
      <c r="AC63" s="111"/>
      <c r="AD63" s="111"/>
      <c r="AE63" s="111"/>
      <c r="AF63" s="111"/>
      <c r="AG63" s="111"/>
      <c r="AH63" s="111"/>
      <c r="AI63" s="111"/>
      <c r="AJ63" s="111"/>
      <c r="AK63" s="111"/>
      <c r="AL63" s="111"/>
      <c r="AM63" s="111"/>
      <c r="AN63" s="111"/>
      <c r="AO63" s="111"/>
      <c r="AP63" s="111"/>
    </row>
    <row r="64" spans="1:42" ht="15" customHeight="1">
      <c r="A64" s="342"/>
      <c r="B64" s="306"/>
      <c r="C64" s="171">
        <f>'5- Identificación de Riesgos'!D64</f>
        <v>0</v>
      </c>
      <c r="D64" s="172"/>
      <c r="E64" s="172"/>
      <c r="F64" s="173"/>
      <c r="G64" s="173"/>
      <c r="H64" s="173"/>
      <c r="I64" s="173"/>
      <c r="J64" s="174">
        <f t="shared" si="6"/>
        <v>0</v>
      </c>
      <c r="K64" s="306"/>
      <c r="L64" s="173">
        <f>'5- Identificación de Riesgos'!I64</f>
        <v>0</v>
      </c>
      <c r="M64" s="175"/>
      <c r="N64" s="173"/>
      <c r="O64" s="173"/>
      <c r="P64" s="173"/>
      <c r="Q64" s="173"/>
      <c r="R64" s="174"/>
      <c r="S64" s="306"/>
      <c r="T64" s="306"/>
      <c r="U64" s="306"/>
      <c r="V64" s="352"/>
      <c r="W64" s="111"/>
      <c r="X64" s="111"/>
      <c r="Y64" s="111"/>
      <c r="Z64" s="111"/>
      <c r="AA64" s="111"/>
      <c r="AB64" s="111"/>
      <c r="AC64" s="111"/>
      <c r="AD64" s="111"/>
      <c r="AE64" s="111"/>
      <c r="AF64" s="111"/>
      <c r="AG64" s="111"/>
      <c r="AH64" s="111"/>
      <c r="AI64" s="111"/>
      <c r="AJ64" s="111"/>
      <c r="AK64" s="111"/>
      <c r="AL64" s="111"/>
      <c r="AM64" s="111"/>
      <c r="AN64" s="111"/>
      <c r="AO64" s="111"/>
      <c r="AP64" s="111"/>
    </row>
    <row r="65" spans="1:42" ht="15" customHeight="1">
      <c r="A65" s="342"/>
      <c r="B65" s="306"/>
      <c r="C65" s="171">
        <f>'5- Identificación de Riesgos'!D65</f>
        <v>0</v>
      </c>
      <c r="D65" s="172"/>
      <c r="E65" s="49"/>
      <c r="F65" s="173"/>
      <c r="G65" s="173"/>
      <c r="H65" s="173"/>
      <c r="I65" s="173"/>
      <c r="J65" s="174"/>
      <c r="K65" s="306"/>
      <c r="L65" s="173">
        <f>'5- Identificación de Riesgos'!I65</f>
        <v>0</v>
      </c>
      <c r="M65" s="175"/>
      <c r="N65" s="173"/>
      <c r="O65" s="173"/>
      <c r="P65" s="173"/>
      <c r="Q65" s="173"/>
      <c r="R65" s="174"/>
      <c r="S65" s="306"/>
      <c r="T65" s="306"/>
      <c r="U65" s="306"/>
      <c r="V65" s="352"/>
      <c r="W65" s="111"/>
      <c r="X65" s="111"/>
      <c r="Y65" s="111"/>
      <c r="Z65" s="111"/>
      <c r="AA65" s="111"/>
      <c r="AB65" s="111"/>
      <c r="AC65" s="111"/>
      <c r="AD65" s="111"/>
      <c r="AE65" s="111"/>
      <c r="AF65" s="111"/>
      <c r="AG65" s="111"/>
      <c r="AH65" s="111"/>
      <c r="AI65" s="111"/>
      <c r="AJ65" s="111"/>
      <c r="AK65" s="111"/>
      <c r="AL65" s="111"/>
      <c r="AM65" s="111"/>
      <c r="AN65" s="111"/>
      <c r="AO65" s="111"/>
      <c r="AP65" s="111"/>
    </row>
    <row r="66" spans="1:42" ht="15" customHeight="1">
      <c r="A66" s="342"/>
      <c r="B66" s="306"/>
      <c r="C66" s="171">
        <f>'5- Identificación de Riesgos'!D66</f>
        <v>0</v>
      </c>
      <c r="D66" s="172"/>
      <c r="E66" s="49"/>
      <c r="F66" s="173"/>
      <c r="G66" s="173"/>
      <c r="H66" s="173"/>
      <c r="I66" s="173"/>
      <c r="J66" s="174"/>
      <c r="K66" s="306"/>
      <c r="L66" s="173">
        <f>'5- Identificación de Riesgos'!I66</f>
        <v>0</v>
      </c>
      <c r="M66" s="175"/>
      <c r="N66" s="173"/>
      <c r="O66" s="173"/>
      <c r="P66" s="173"/>
      <c r="Q66" s="173"/>
      <c r="R66" s="174"/>
      <c r="S66" s="306"/>
      <c r="T66" s="306"/>
      <c r="U66" s="306"/>
      <c r="V66" s="352"/>
      <c r="W66" s="111"/>
      <c r="X66" s="111"/>
      <c r="Y66" s="111"/>
      <c r="Z66" s="111"/>
      <c r="AA66" s="111"/>
      <c r="AB66" s="111"/>
      <c r="AC66" s="111"/>
      <c r="AD66" s="111"/>
      <c r="AE66" s="111"/>
      <c r="AF66" s="111"/>
      <c r="AG66" s="111"/>
      <c r="AH66" s="111"/>
      <c r="AI66" s="111"/>
      <c r="AJ66" s="111"/>
      <c r="AK66" s="111"/>
      <c r="AL66" s="111"/>
      <c r="AM66" s="111"/>
      <c r="AN66" s="111"/>
      <c r="AO66" s="111"/>
      <c r="AP66" s="111"/>
    </row>
    <row r="67" spans="1:42" ht="15" customHeight="1">
      <c r="A67" s="342"/>
      <c r="B67" s="306"/>
      <c r="C67" s="171">
        <f>'5- Identificación de Riesgos'!D67</f>
        <v>0</v>
      </c>
      <c r="D67" s="172"/>
      <c r="E67" s="49"/>
      <c r="F67" s="173"/>
      <c r="G67" s="173"/>
      <c r="H67" s="173"/>
      <c r="I67" s="173"/>
      <c r="J67" s="174"/>
      <c r="K67" s="306"/>
      <c r="L67" s="173">
        <f>'5- Identificación de Riesgos'!I67</f>
        <v>0</v>
      </c>
      <c r="M67" s="175"/>
      <c r="N67" s="173"/>
      <c r="O67" s="173"/>
      <c r="P67" s="173"/>
      <c r="Q67" s="173"/>
      <c r="R67" s="174"/>
      <c r="S67" s="306"/>
      <c r="T67" s="306"/>
      <c r="U67" s="306"/>
      <c r="V67" s="352"/>
      <c r="W67" s="111"/>
      <c r="X67" s="111"/>
      <c r="Y67" s="111"/>
      <c r="Z67" s="111"/>
      <c r="AA67" s="111"/>
      <c r="AB67" s="111"/>
      <c r="AC67" s="111"/>
      <c r="AD67" s="111"/>
      <c r="AE67" s="111"/>
      <c r="AF67" s="111"/>
      <c r="AG67" s="111"/>
      <c r="AH67" s="111"/>
      <c r="AI67" s="111"/>
      <c r="AJ67" s="111"/>
      <c r="AK67" s="111"/>
      <c r="AL67" s="111"/>
      <c r="AM67" s="111"/>
      <c r="AN67" s="111"/>
      <c r="AO67" s="111"/>
      <c r="AP67" s="111"/>
    </row>
    <row r="68" spans="1:42" ht="15" customHeight="1">
      <c r="A68" s="342"/>
      <c r="B68" s="306"/>
      <c r="C68" s="171">
        <f>'5- Identificación de Riesgos'!D68</f>
        <v>0</v>
      </c>
      <c r="D68" s="172"/>
      <c r="E68" s="49"/>
      <c r="F68" s="173"/>
      <c r="G68" s="173"/>
      <c r="H68" s="173"/>
      <c r="I68" s="173"/>
      <c r="J68" s="174"/>
      <c r="K68" s="306"/>
      <c r="L68" s="173">
        <f>'5- Identificación de Riesgos'!I68</f>
        <v>0</v>
      </c>
      <c r="M68" s="175"/>
      <c r="N68" s="173"/>
      <c r="O68" s="173"/>
      <c r="P68" s="173"/>
      <c r="Q68" s="173"/>
      <c r="R68" s="174"/>
      <c r="S68" s="306"/>
      <c r="T68" s="306"/>
      <c r="U68" s="306"/>
      <c r="V68" s="352"/>
      <c r="W68" s="111"/>
      <c r="X68" s="111"/>
      <c r="Y68" s="111"/>
      <c r="Z68" s="111"/>
      <c r="AA68" s="111"/>
      <c r="AB68" s="111"/>
      <c r="AC68" s="111"/>
      <c r="AD68" s="111"/>
      <c r="AE68" s="111"/>
      <c r="AF68" s="111"/>
      <c r="AG68" s="111"/>
      <c r="AH68" s="111"/>
      <c r="AI68" s="111"/>
      <c r="AJ68" s="111"/>
      <c r="AK68" s="111"/>
      <c r="AL68" s="111"/>
      <c r="AM68" s="111"/>
      <c r="AN68" s="111"/>
      <c r="AO68" s="111"/>
      <c r="AP68" s="111"/>
    </row>
    <row r="69" spans="1:42" ht="15" customHeight="1">
      <c r="A69" s="343"/>
      <c r="B69" s="337"/>
      <c r="C69" s="176">
        <f>'5- Identificación de Riesgos'!D69</f>
        <v>0</v>
      </c>
      <c r="D69" s="177"/>
      <c r="E69" s="177"/>
      <c r="F69" s="179"/>
      <c r="G69" s="179"/>
      <c r="H69" s="179"/>
      <c r="I69" s="179"/>
      <c r="J69" s="181"/>
      <c r="K69" s="337"/>
      <c r="L69" s="179">
        <f>'5- Identificación de Riesgos'!I69</f>
        <v>0</v>
      </c>
      <c r="M69" s="180"/>
      <c r="N69" s="179"/>
      <c r="O69" s="179"/>
      <c r="P69" s="179"/>
      <c r="Q69" s="179"/>
      <c r="R69" s="181"/>
      <c r="S69" s="337"/>
      <c r="T69" s="337"/>
      <c r="U69" s="337"/>
      <c r="V69" s="353"/>
      <c r="W69" s="111"/>
      <c r="X69" s="111"/>
      <c r="Y69" s="111"/>
      <c r="Z69" s="111"/>
      <c r="AA69" s="111"/>
      <c r="AB69" s="111"/>
      <c r="AC69" s="111"/>
      <c r="AD69" s="111"/>
      <c r="AE69" s="111"/>
      <c r="AF69" s="111"/>
      <c r="AG69" s="111"/>
      <c r="AH69" s="111"/>
      <c r="AI69" s="111"/>
      <c r="AJ69" s="111"/>
      <c r="AK69" s="111"/>
      <c r="AL69" s="111"/>
      <c r="AM69" s="111"/>
      <c r="AN69" s="111"/>
      <c r="AO69" s="111"/>
      <c r="AP69" s="111"/>
    </row>
    <row r="70" spans="1:42" ht="51.75" customHeight="1">
      <c r="A70" s="341">
        <f>'5- Identificación de Riesgos'!A70</f>
        <v>7</v>
      </c>
      <c r="B70" s="344" t="str">
        <f>'5- Identificación de Riesgos'!B70</f>
        <v>Interrupción de los servicios tecnológicos</v>
      </c>
      <c r="C70" s="167" t="str">
        <f>'5- Identificación de Riesgos'!D70</f>
        <v>1. Alta complejidad de la prestación de servicios tecnológicos, en particular cuando hay cambio de operadores.</v>
      </c>
      <c r="D70" s="168"/>
      <c r="E70" s="182" t="s">
        <v>415</v>
      </c>
      <c r="F70" s="169" t="s">
        <v>394</v>
      </c>
      <c r="G70" s="169" t="s">
        <v>395</v>
      </c>
      <c r="H70" s="169" t="s">
        <v>395</v>
      </c>
      <c r="I70" s="169" t="s">
        <v>395</v>
      </c>
      <c r="J70" s="170">
        <f t="shared" ref="J70:J149" si="8">COUNTIF(F70:I70,"SI")/4</f>
        <v>0.75</v>
      </c>
      <c r="K70" s="345">
        <f>AVERAGE(J70)</f>
        <v>0.75</v>
      </c>
      <c r="L70" s="169" t="str">
        <f>'5- Identificación de Riesgos'!I70</f>
        <v>Incumplimiento de las metas establecidas</v>
      </c>
      <c r="M70" s="345" t="s">
        <v>416</v>
      </c>
      <c r="N70" s="169" t="s">
        <v>394</v>
      </c>
      <c r="O70" s="169" t="s">
        <v>395</v>
      </c>
      <c r="P70" s="169" t="s">
        <v>395</v>
      </c>
      <c r="Q70" s="169" t="s">
        <v>395</v>
      </c>
      <c r="R70" s="170">
        <f t="shared" ref="R70:R149" si="9">SUM(COUNTIF(N70,"SI")*25%,COUNTIF(O70,"SI")*40%,COUNTIF(P70,"SI")*25%,COUNTIF(Q70,"SI")*10%)</f>
        <v>0.75</v>
      </c>
      <c r="S70" s="345">
        <f>AVERAGE(R70:R71)</f>
        <v>0.75</v>
      </c>
      <c r="T70" s="346" t="str">
        <f t="array" ref="T70">CONCATENATE(INDEX('8- Politicas de admiistracion'!$B$6:$F$10,MATCH(ROUND(IF((RIGHT('5- Identificación de Riesgos'!H70,1)-'6- Valoración Controles'!K70)&lt;1,1,(RIGHT('5- Identificación de Riesgos'!H70,1)-'6- Valoración Controles'!K70)),0),'8- Politicas de admiistracion'!$F$6:$F$10,0),1)," - ",ROUND(IF((RIGHT('5- Identificación de Riesgos'!H70,1)-'6- Valoración Controles'!K70)&lt;1,1,(RIGHT('5- Identificación de Riesgos'!H70,1)-'6- Valoración Controles'!K70)),0))</f>
        <v>Baja - 2</v>
      </c>
      <c r="U70" s="344" t="str">
        <f t="array" ref="U70">CONCATENATE(INDEX('8- Politicas de admiistracion'!$B$17:$F$21,MATCH(ROUND(IF((RIGHT('5- Identificación de Riesgos'!M70,1)-'6- Valoración Controles'!S70)&lt;1,1,(RIGHT('5- Identificación de Riesgos'!M70,1)-'6- Valoración Controles'!S70)),0),'8- Politicas de admiistracion'!$F$17:$F$21,0),1)," - ",ROUND(IF((RIGHT('5- Identificación de Riesgos'!M70,1)-'6- Valoración Controles'!S70)&lt;1,1,(RIGHT('5- Identificación de Riesgos'!M70,1)-'6- Valoración Controles'!S70)),0))</f>
        <v>Leve - 1</v>
      </c>
      <c r="V70" s="351" t="str">
        <f>CONCATENATE(VLOOKUP((LEFT(T70,LEN(T70)-4)&amp;LEFT(U70,LEN(U70)-4)),'9- Matriz de Calor '!$D$17:$E$41,2,0)," - ",RIGHT(T70,1)*RIGHT(U70,1))</f>
        <v>Bajo - 2</v>
      </c>
      <c r="W70" s="111"/>
      <c r="X70" s="111"/>
      <c r="Y70" s="111"/>
      <c r="Z70" s="111"/>
      <c r="AA70" s="111"/>
      <c r="AB70" s="111"/>
      <c r="AC70" s="111"/>
      <c r="AD70" s="111"/>
      <c r="AE70" s="111"/>
      <c r="AF70" s="111"/>
      <c r="AG70" s="111"/>
      <c r="AH70" s="111"/>
      <c r="AI70" s="111"/>
      <c r="AJ70" s="111"/>
      <c r="AK70" s="111"/>
      <c r="AL70" s="111"/>
      <c r="AM70" s="111"/>
      <c r="AN70" s="111"/>
      <c r="AO70" s="111"/>
      <c r="AP70" s="111"/>
    </row>
    <row r="71" spans="1:42" ht="34.5" customHeight="1">
      <c r="A71" s="342"/>
      <c r="B71" s="306"/>
      <c r="C71" s="171">
        <f>'5- Identificación de Riesgos'!D71</f>
        <v>0</v>
      </c>
      <c r="D71" s="172"/>
      <c r="E71" s="49"/>
      <c r="F71" s="173"/>
      <c r="G71" s="173"/>
      <c r="H71" s="173"/>
      <c r="I71" s="173"/>
      <c r="J71" s="174">
        <f t="shared" si="8"/>
        <v>0</v>
      </c>
      <c r="K71" s="306"/>
      <c r="L71" s="173" t="str">
        <f>'5- Identificación de Riesgos'!I71</f>
        <v>Interrupción o afectación en la prestación del servicio judicial</v>
      </c>
      <c r="M71" s="307"/>
      <c r="N71" s="169" t="s">
        <v>394</v>
      </c>
      <c r="O71" s="169" t="s">
        <v>395</v>
      </c>
      <c r="P71" s="169" t="s">
        <v>395</v>
      </c>
      <c r="Q71" s="169" t="s">
        <v>395</v>
      </c>
      <c r="R71" s="174">
        <f t="shared" si="9"/>
        <v>0.75</v>
      </c>
      <c r="S71" s="306"/>
      <c r="T71" s="306"/>
      <c r="U71" s="306"/>
      <c r="V71" s="352"/>
      <c r="W71" s="111"/>
      <c r="X71" s="111"/>
      <c r="Y71" s="111"/>
      <c r="Z71" s="111"/>
      <c r="AA71" s="111"/>
      <c r="AB71" s="111"/>
      <c r="AC71" s="111"/>
      <c r="AD71" s="111"/>
      <c r="AE71" s="111"/>
      <c r="AF71" s="111"/>
      <c r="AG71" s="111"/>
      <c r="AH71" s="111"/>
      <c r="AI71" s="111"/>
      <c r="AJ71" s="111"/>
      <c r="AK71" s="111"/>
      <c r="AL71" s="111"/>
      <c r="AM71" s="111"/>
      <c r="AN71" s="111"/>
      <c r="AO71" s="111"/>
      <c r="AP71" s="111"/>
    </row>
    <row r="72" spans="1:42" ht="15.75" customHeight="1">
      <c r="A72" s="342"/>
      <c r="B72" s="306"/>
      <c r="C72" s="171">
        <f>'5- Identificación de Riesgos'!D72</f>
        <v>0</v>
      </c>
      <c r="D72" s="172"/>
      <c r="E72" s="49"/>
      <c r="F72" s="173"/>
      <c r="G72" s="173"/>
      <c r="H72" s="173"/>
      <c r="I72" s="173"/>
      <c r="J72" s="174">
        <f t="shared" si="8"/>
        <v>0</v>
      </c>
      <c r="K72" s="306"/>
      <c r="L72" s="173">
        <f>'5- Identificación de Riesgos'!I72</f>
        <v>0</v>
      </c>
      <c r="M72" s="175"/>
      <c r="N72" s="173"/>
      <c r="O72" s="173"/>
      <c r="P72" s="173"/>
      <c r="Q72" s="173"/>
      <c r="R72" s="174">
        <f t="shared" si="9"/>
        <v>0</v>
      </c>
      <c r="S72" s="306"/>
      <c r="T72" s="306"/>
      <c r="U72" s="306"/>
      <c r="V72" s="352"/>
      <c r="W72" s="111"/>
      <c r="X72" s="111"/>
      <c r="Y72" s="111"/>
      <c r="Z72" s="111"/>
      <c r="AA72" s="111"/>
      <c r="AB72" s="111"/>
      <c r="AC72" s="111"/>
      <c r="AD72" s="111"/>
      <c r="AE72" s="111"/>
      <c r="AF72" s="111"/>
      <c r="AG72" s="111"/>
      <c r="AH72" s="111"/>
      <c r="AI72" s="111"/>
      <c r="AJ72" s="111"/>
      <c r="AK72" s="111"/>
      <c r="AL72" s="111"/>
      <c r="AM72" s="111"/>
      <c r="AN72" s="111"/>
      <c r="AO72" s="111"/>
      <c r="AP72" s="111"/>
    </row>
    <row r="73" spans="1:42" ht="15" customHeight="1">
      <c r="A73" s="342"/>
      <c r="B73" s="306"/>
      <c r="C73" s="171">
        <f>'5- Identificación de Riesgos'!D73</f>
        <v>0</v>
      </c>
      <c r="D73" s="172"/>
      <c r="E73" s="49"/>
      <c r="F73" s="173"/>
      <c r="G73" s="173"/>
      <c r="H73" s="173"/>
      <c r="I73" s="173"/>
      <c r="J73" s="174">
        <f t="shared" si="8"/>
        <v>0</v>
      </c>
      <c r="K73" s="306"/>
      <c r="L73" s="173">
        <f>'5- Identificación de Riesgos'!I73</f>
        <v>0</v>
      </c>
      <c r="M73" s="175"/>
      <c r="N73" s="173"/>
      <c r="O73" s="173"/>
      <c r="P73" s="173"/>
      <c r="Q73" s="173"/>
      <c r="R73" s="174">
        <f t="shared" si="9"/>
        <v>0</v>
      </c>
      <c r="S73" s="306"/>
      <c r="T73" s="306"/>
      <c r="U73" s="306"/>
      <c r="V73" s="352"/>
      <c r="W73" s="111"/>
      <c r="X73" s="111"/>
      <c r="Y73" s="111"/>
      <c r="Z73" s="111"/>
      <c r="AA73" s="111"/>
      <c r="AB73" s="111"/>
      <c r="AC73" s="111"/>
      <c r="AD73" s="111"/>
      <c r="AE73" s="111"/>
      <c r="AF73" s="111"/>
      <c r="AG73" s="111"/>
      <c r="AH73" s="111"/>
      <c r="AI73" s="111"/>
      <c r="AJ73" s="111"/>
      <c r="AK73" s="111"/>
      <c r="AL73" s="111"/>
      <c r="AM73" s="111"/>
      <c r="AN73" s="111"/>
      <c r="AO73" s="111"/>
      <c r="AP73" s="111"/>
    </row>
    <row r="74" spans="1:42" ht="15" customHeight="1">
      <c r="A74" s="342"/>
      <c r="B74" s="306"/>
      <c r="C74" s="171">
        <f>'5- Identificación de Riesgos'!D74</f>
        <v>0</v>
      </c>
      <c r="D74" s="172"/>
      <c r="E74" s="172"/>
      <c r="F74" s="173"/>
      <c r="G74" s="173"/>
      <c r="H74" s="173"/>
      <c r="I74" s="173"/>
      <c r="J74" s="174">
        <f t="shared" si="8"/>
        <v>0</v>
      </c>
      <c r="K74" s="306"/>
      <c r="L74" s="173">
        <f>'5- Identificación de Riesgos'!I74</f>
        <v>0</v>
      </c>
      <c r="M74" s="175"/>
      <c r="N74" s="173"/>
      <c r="O74" s="173"/>
      <c r="P74" s="173"/>
      <c r="Q74" s="173"/>
      <c r="R74" s="174">
        <f t="shared" si="9"/>
        <v>0</v>
      </c>
      <c r="S74" s="306"/>
      <c r="T74" s="306"/>
      <c r="U74" s="306"/>
      <c r="V74" s="352"/>
      <c r="W74" s="111"/>
      <c r="X74" s="111"/>
      <c r="Y74" s="111"/>
      <c r="Z74" s="111"/>
      <c r="AA74" s="111"/>
      <c r="AB74" s="111"/>
      <c r="AC74" s="111"/>
      <c r="AD74" s="111"/>
      <c r="AE74" s="111"/>
      <c r="AF74" s="111"/>
      <c r="AG74" s="111"/>
      <c r="AH74" s="111"/>
      <c r="AI74" s="111"/>
      <c r="AJ74" s="111"/>
      <c r="AK74" s="111"/>
      <c r="AL74" s="111"/>
      <c r="AM74" s="111"/>
      <c r="AN74" s="111"/>
      <c r="AO74" s="111"/>
      <c r="AP74" s="111"/>
    </row>
    <row r="75" spans="1:42" ht="15" customHeight="1">
      <c r="A75" s="342"/>
      <c r="B75" s="306"/>
      <c r="C75" s="171">
        <f>'5- Identificación de Riesgos'!D75</f>
        <v>0</v>
      </c>
      <c r="D75" s="172"/>
      <c r="E75" s="49"/>
      <c r="F75" s="173"/>
      <c r="G75" s="173"/>
      <c r="H75" s="173"/>
      <c r="I75" s="173"/>
      <c r="J75" s="174">
        <f t="shared" si="8"/>
        <v>0</v>
      </c>
      <c r="K75" s="306"/>
      <c r="L75" s="173">
        <f>'5- Identificación de Riesgos'!I75</f>
        <v>0</v>
      </c>
      <c r="M75" s="175"/>
      <c r="N75" s="173"/>
      <c r="O75" s="173"/>
      <c r="P75" s="173"/>
      <c r="Q75" s="173"/>
      <c r="R75" s="174">
        <f t="shared" si="9"/>
        <v>0</v>
      </c>
      <c r="S75" s="306"/>
      <c r="T75" s="306"/>
      <c r="U75" s="306"/>
      <c r="V75" s="352"/>
      <c r="W75" s="111"/>
      <c r="X75" s="111"/>
      <c r="Y75" s="111"/>
      <c r="Z75" s="111"/>
      <c r="AA75" s="111"/>
      <c r="AB75" s="111"/>
      <c r="AC75" s="111"/>
      <c r="AD75" s="111"/>
      <c r="AE75" s="111"/>
      <c r="AF75" s="111"/>
      <c r="AG75" s="111"/>
      <c r="AH75" s="111"/>
      <c r="AI75" s="111"/>
      <c r="AJ75" s="111"/>
      <c r="AK75" s="111"/>
      <c r="AL75" s="111"/>
      <c r="AM75" s="111"/>
      <c r="AN75" s="111"/>
      <c r="AO75" s="111"/>
      <c r="AP75" s="111"/>
    </row>
    <row r="76" spans="1:42" ht="17.25" customHeight="1">
      <c r="A76" s="342"/>
      <c r="B76" s="306"/>
      <c r="C76" s="171">
        <f>'5- Identificación de Riesgos'!D76</f>
        <v>0</v>
      </c>
      <c r="D76" s="172"/>
      <c r="E76" s="49"/>
      <c r="F76" s="173"/>
      <c r="G76" s="173"/>
      <c r="H76" s="173"/>
      <c r="I76" s="173"/>
      <c r="J76" s="174">
        <f t="shared" si="8"/>
        <v>0</v>
      </c>
      <c r="K76" s="306"/>
      <c r="L76" s="173">
        <f>'5- Identificación de Riesgos'!I76</f>
        <v>0</v>
      </c>
      <c r="M76" s="175"/>
      <c r="N76" s="173"/>
      <c r="O76" s="173"/>
      <c r="P76" s="173"/>
      <c r="Q76" s="173"/>
      <c r="R76" s="174">
        <f t="shared" si="9"/>
        <v>0</v>
      </c>
      <c r="S76" s="306"/>
      <c r="T76" s="306"/>
      <c r="U76" s="306"/>
      <c r="V76" s="352"/>
      <c r="W76" s="111"/>
      <c r="X76" s="111"/>
      <c r="Y76" s="111"/>
      <c r="Z76" s="111"/>
      <c r="AA76" s="111"/>
      <c r="AB76" s="111"/>
      <c r="AC76" s="111"/>
      <c r="AD76" s="111"/>
      <c r="AE76" s="111"/>
      <c r="AF76" s="111"/>
      <c r="AG76" s="111"/>
      <c r="AH76" s="111"/>
      <c r="AI76" s="111"/>
      <c r="AJ76" s="111"/>
      <c r="AK76" s="111"/>
      <c r="AL76" s="111"/>
      <c r="AM76" s="111"/>
      <c r="AN76" s="111"/>
      <c r="AO76" s="111"/>
      <c r="AP76" s="111"/>
    </row>
    <row r="77" spans="1:42" ht="17.25" customHeight="1">
      <c r="A77" s="342"/>
      <c r="B77" s="306"/>
      <c r="C77" s="171">
        <f>'5- Identificación de Riesgos'!D77</f>
        <v>0</v>
      </c>
      <c r="D77" s="172"/>
      <c r="E77" s="49"/>
      <c r="F77" s="173"/>
      <c r="G77" s="173"/>
      <c r="H77" s="173"/>
      <c r="I77" s="173"/>
      <c r="J77" s="174">
        <f t="shared" si="8"/>
        <v>0</v>
      </c>
      <c r="K77" s="306"/>
      <c r="L77" s="173">
        <f>'5- Identificación de Riesgos'!I77</f>
        <v>0</v>
      </c>
      <c r="M77" s="175"/>
      <c r="N77" s="173"/>
      <c r="O77" s="173"/>
      <c r="P77" s="173"/>
      <c r="Q77" s="173"/>
      <c r="R77" s="174">
        <f t="shared" si="9"/>
        <v>0</v>
      </c>
      <c r="S77" s="306"/>
      <c r="T77" s="306"/>
      <c r="U77" s="306"/>
      <c r="V77" s="352"/>
      <c r="W77" s="111"/>
      <c r="X77" s="111"/>
      <c r="Y77" s="111"/>
      <c r="Z77" s="111"/>
      <c r="AA77" s="111"/>
      <c r="AB77" s="111"/>
      <c r="AC77" s="111"/>
      <c r="AD77" s="111"/>
      <c r="AE77" s="111"/>
      <c r="AF77" s="111"/>
      <c r="AG77" s="111"/>
      <c r="AH77" s="111"/>
      <c r="AI77" s="111"/>
      <c r="AJ77" s="111"/>
      <c r="AK77" s="111"/>
      <c r="AL77" s="111"/>
      <c r="AM77" s="111"/>
      <c r="AN77" s="111"/>
      <c r="AO77" s="111"/>
      <c r="AP77" s="111"/>
    </row>
    <row r="78" spans="1:42" ht="17.25" customHeight="1">
      <c r="A78" s="342"/>
      <c r="B78" s="306"/>
      <c r="C78" s="171">
        <f>'5- Identificación de Riesgos'!D78</f>
        <v>0</v>
      </c>
      <c r="D78" s="172"/>
      <c r="E78" s="49"/>
      <c r="F78" s="173"/>
      <c r="G78" s="173"/>
      <c r="H78" s="173"/>
      <c r="I78" s="173"/>
      <c r="J78" s="174">
        <f t="shared" si="8"/>
        <v>0</v>
      </c>
      <c r="K78" s="306"/>
      <c r="L78" s="173">
        <f>'5- Identificación de Riesgos'!I78</f>
        <v>0</v>
      </c>
      <c r="M78" s="175"/>
      <c r="N78" s="173"/>
      <c r="O78" s="173"/>
      <c r="P78" s="173"/>
      <c r="Q78" s="173"/>
      <c r="R78" s="174">
        <f t="shared" si="9"/>
        <v>0</v>
      </c>
      <c r="S78" s="306"/>
      <c r="T78" s="306"/>
      <c r="U78" s="306"/>
      <c r="V78" s="352"/>
      <c r="W78" s="111"/>
      <c r="X78" s="111"/>
      <c r="Y78" s="111"/>
      <c r="Z78" s="111"/>
      <c r="AA78" s="111"/>
      <c r="AB78" s="111"/>
      <c r="AC78" s="111"/>
      <c r="AD78" s="111"/>
      <c r="AE78" s="111"/>
      <c r="AF78" s="111"/>
      <c r="AG78" s="111"/>
      <c r="AH78" s="111"/>
      <c r="AI78" s="111"/>
      <c r="AJ78" s="111"/>
      <c r="AK78" s="111"/>
      <c r="AL78" s="111"/>
      <c r="AM78" s="111"/>
      <c r="AN78" s="111"/>
      <c r="AO78" s="111"/>
      <c r="AP78" s="111"/>
    </row>
    <row r="79" spans="1:42" ht="17.25" customHeight="1">
      <c r="A79" s="343"/>
      <c r="B79" s="337"/>
      <c r="C79" s="176">
        <f>'5- Identificación de Riesgos'!D79</f>
        <v>0</v>
      </c>
      <c r="D79" s="177"/>
      <c r="E79" s="177"/>
      <c r="F79" s="179"/>
      <c r="G79" s="179"/>
      <c r="H79" s="179"/>
      <c r="I79" s="179"/>
      <c r="J79" s="181">
        <f t="shared" si="8"/>
        <v>0</v>
      </c>
      <c r="K79" s="337"/>
      <c r="L79" s="179">
        <f>'5- Identificación de Riesgos'!I79</f>
        <v>0</v>
      </c>
      <c r="M79" s="180"/>
      <c r="N79" s="179"/>
      <c r="O79" s="179"/>
      <c r="P79" s="179"/>
      <c r="Q79" s="179"/>
      <c r="R79" s="181">
        <f t="shared" si="9"/>
        <v>0</v>
      </c>
      <c r="S79" s="337"/>
      <c r="T79" s="337"/>
      <c r="U79" s="337"/>
      <c r="V79" s="353"/>
      <c r="W79" s="111"/>
      <c r="X79" s="111"/>
      <c r="Y79" s="111"/>
      <c r="Z79" s="111"/>
      <c r="AA79" s="111"/>
      <c r="AB79" s="111"/>
      <c r="AC79" s="111"/>
      <c r="AD79" s="111"/>
      <c r="AE79" s="111"/>
      <c r="AF79" s="111"/>
      <c r="AG79" s="111"/>
      <c r="AH79" s="111"/>
      <c r="AI79" s="111"/>
      <c r="AJ79" s="111"/>
      <c r="AK79" s="111"/>
      <c r="AL79" s="111"/>
      <c r="AM79" s="111"/>
      <c r="AN79" s="111"/>
      <c r="AO79" s="111"/>
      <c r="AP79" s="111"/>
    </row>
    <row r="80" spans="1:42" ht="31.5" customHeight="1">
      <c r="A80" s="341">
        <f>'5- Identificación de Riesgos'!A80</f>
        <v>8</v>
      </c>
      <c r="B80" s="344" t="str">
        <f>'5- Identificación de Riesgos'!B80</f>
        <v>Interrupción del servicio de conectividad LAN - Local</v>
      </c>
      <c r="C80" s="167" t="str">
        <f>'5- Identificación de Riesgos'!D80</f>
        <v>1. Fallas en la operación de los equipos activos de RED.</v>
      </c>
      <c r="D80" s="168"/>
      <c r="E80" s="359" t="s">
        <v>417</v>
      </c>
      <c r="F80" s="169" t="s">
        <v>394</v>
      </c>
      <c r="G80" s="169" t="s">
        <v>395</v>
      </c>
      <c r="H80" s="169" t="s">
        <v>395</v>
      </c>
      <c r="I80" s="169" t="s">
        <v>395</v>
      </c>
      <c r="J80" s="170">
        <f t="shared" si="8"/>
        <v>0.75</v>
      </c>
      <c r="K80" s="345">
        <f>AVERAGE(J80:J84)</f>
        <v>0.75</v>
      </c>
      <c r="L80" s="169" t="str">
        <f>'5- Identificación de Riesgos'!I80</f>
        <v>Afectación de reputacion,imagén,  credibilidad, satisfacción de usuarios y PI</v>
      </c>
      <c r="M80" s="345" t="s">
        <v>418</v>
      </c>
      <c r="N80" s="169" t="s">
        <v>394</v>
      </c>
      <c r="O80" s="169" t="s">
        <v>395</v>
      </c>
      <c r="P80" s="169" t="s">
        <v>395</v>
      </c>
      <c r="Q80" s="169" t="s">
        <v>395</v>
      </c>
      <c r="R80" s="170">
        <f t="shared" si="9"/>
        <v>0.75</v>
      </c>
      <c r="S80" s="345">
        <f>AVERAGE(R80:R81)</f>
        <v>0.75</v>
      </c>
      <c r="T80" s="346" t="str">
        <f t="array" ref="T80">CONCATENATE(INDEX('8- Politicas de admiistracion'!$B$6:$F$10,MATCH(ROUND(IF((RIGHT('5- Identificación de Riesgos'!H80,1)-'6- Valoración Controles'!K80)&lt;1,1,(RIGHT('5- Identificación de Riesgos'!H80,1)-'6- Valoración Controles'!K80)),0),'8- Politicas de admiistracion'!$F$6:$F$10,0),1)," - ",ROUND(IF((RIGHT('5- Identificación de Riesgos'!H80,1)-'6- Valoración Controles'!K80)&lt;1,1,(RIGHT('5- Identificación de Riesgos'!H80,1)-'6- Valoración Controles'!K80)),0))</f>
        <v>Muy Baja - 1</v>
      </c>
      <c r="U80" s="344" t="str">
        <f t="array" ref="U80">CONCATENATE(INDEX('8- Politicas de admiistracion'!$B$17:$F$21,MATCH(ROUND(IF((RIGHT('5- Identificación de Riesgos'!M80,1)-'6- Valoración Controles'!S80)&lt;1,1,(RIGHT('5- Identificación de Riesgos'!M80,1)-'6- Valoración Controles'!S80)),0),'8- Politicas de admiistracion'!$F$17:$F$21,0),1)," - ",ROUND(IF((RIGHT('5- Identificación de Riesgos'!M80,1)-'6- Valoración Controles'!S80)&lt;1,1,(RIGHT('5- Identificación de Riesgos'!M80,1)-'6- Valoración Controles'!S80)),0))</f>
        <v>Leve - 1</v>
      </c>
      <c r="V80" s="351" t="str">
        <f>CONCATENATE(VLOOKUP((LEFT(T80,LEN(T80)-4)&amp;LEFT(U80,LEN(U80)-4)),'9- Matriz de Calor '!$D$17:$E$41,2,0)," - ",RIGHT(T80,1)*RIGHT(U80,1))</f>
        <v>Bajo - 1</v>
      </c>
      <c r="W80" s="111"/>
      <c r="X80" s="111"/>
      <c r="Y80" s="111"/>
      <c r="Z80" s="111"/>
      <c r="AA80" s="111"/>
      <c r="AB80" s="111"/>
      <c r="AC80" s="111"/>
      <c r="AD80" s="111"/>
      <c r="AE80" s="111"/>
      <c r="AF80" s="111"/>
      <c r="AG80" s="111"/>
      <c r="AH80" s="111"/>
      <c r="AI80" s="111"/>
      <c r="AJ80" s="111"/>
      <c r="AK80" s="111"/>
      <c r="AL80" s="111"/>
      <c r="AM80" s="111"/>
      <c r="AN80" s="111"/>
      <c r="AO80" s="111"/>
      <c r="AP80" s="111"/>
    </row>
    <row r="81" spans="1:42" ht="45.75" customHeight="1">
      <c r="A81" s="342"/>
      <c r="B81" s="306"/>
      <c r="C81" s="171" t="str">
        <f>'5- Identificación de Riesgos'!D81</f>
        <v>2. Fallas en el fluido eléctrico</v>
      </c>
      <c r="D81" s="172"/>
      <c r="E81" s="306"/>
      <c r="F81" s="169" t="s">
        <v>394</v>
      </c>
      <c r="G81" s="169" t="s">
        <v>395</v>
      </c>
      <c r="H81" s="169" t="s">
        <v>395</v>
      </c>
      <c r="I81" s="173" t="s">
        <v>395</v>
      </c>
      <c r="J81" s="174">
        <f t="shared" si="8"/>
        <v>0.75</v>
      </c>
      <c r="K81" s="306"/>
      <c r="L81" s="173" t="str">
        <f>'5- Identificación de Riesgos'!I81</f>
        <v>Interrupción o afectación en la prestación del servicio administrativo</v>
      </c>
      <c r="M81" s="307"/>
      <c r="N81" s="173" t="s">
        <v>394</v>
      </c>
      <c r="O81" s="173" t="s">
        <v>395</v>
      </c>
      <c r="P81" s="173" t="s">
        <v>395</v>
      </c>
      <c r="Q81" s="173" t="s">
        <v>395</v>
      </c>
      <c r="R81" s="174">
        <f t="shared" si="9"/>
        <v>0.75</v>
      </c>
      <c r="S81" s="306"/>
      <c r="T81" s="306"/>
      <c r="U81" s="306"/>
      <c r="V81" s="352"/>
      <c r="W81" s="111"/>
      <c r="X81" s="111"/>
      <c r="Y81" s="111"/>
      <c r="Z81" s="111"/>
      <c r="AA81" s="111"/>
      <c r="AB81" s="111"/>
      <c r="AC81" s="111"/>
      <c r="AD81" s="111"/>
      <c r="AE81" s="111"/>
      <c r="AF81" s="111"/>
      <c r="AG81" s="111"/>
      <c r="AH81" s="111"/>
      <c r="AI81" s="111"/>
      <c r="AJ81" s="111"/>
      <c r="AK81" s="111"/>
      <c r="AL81" s="111"/>
      <c r="AM81" s="111"/>
      <c r="AN81" s="111"/>
      <c r="AO81" s="111"/>
      <c r="AP81" s="111"/>
    </row>
    <row r="82" spans="1:42" ht="56.25" customHeight="1">
      <c r="A82" s="342"/>
      <c r="B82" s="306"/>
      <c r="C82" s="171" t="str">
        <f>'5- Identificación de Riesgos'!D82</f>
        <v>3. Falta o demoras en el mantenimiento</v>
      </c>
      <c r="D82" s="172"/>
      <c r="E82" s="306"/>
      <c r="F82" s="169" t="s">
        <v>394</v>
      </c>
      <c r="G82" s="169" t="s">
        <v>395</v>
      </c>
      <c r="H82" s="169" t="s">
        <v>395</v>
      </c>
      <c r="I82" s="173" t="s">
        <v>395</v>
      </c>
      <c r="J82" s="174">
        <f t="shared" si="8"/>
        <v>0.75</v>
      </c>
      <c r="K82" s="306"/>
      <c r="L82" s="173">
        <f>'5- Identificación de Riesgos'!I82</f>
        <v>0</v>
      </c>
      <c r="M82" s="175"/>
      <c r="N82" s="173"/>
      <c r="O82" s="173"/>
      <c r="P82" s="173"/>
      <c r="Q82" s="173"/>
      <c r="R82" s="174">
        <f t="shared" si="9"/>
        <v>0</v>
      </c>
      <c r="S82" s="306"/>
      <c r="T82" s="306"/>
      <c r="U82" s="306"/>
      <c r="V82" s="352"/>
      <c r="W82" s="111"/>
      <c r="X82" s="111"/>
      <c r="Y82" s="111"/>
      <c r="Z82" s="111"/>
      <c r="AA82" s="111"/>
      <c r="AB82" s="111"/>
      <c r="AC82" s="111"/>
      <c r="AD82" s="111"/>
      <c r="AE82" s="111"/>
      <c r="AF82" s="111"/>
      <c r="AG82" s="111"/>
      <c r="AH82" s="111"/>
      <c r="AI82" s="111"/>
      <c r="AJ82" s="111"/>
      <c r="AK82" s="111"/>
      <c r="AL82" s="111"/>
      <c r="AM82" s="111"/>
      <c r="AN82" s="111"/>
      <c r="AO82" s="111"/>
      <c r="AP82" s="111"/>
    </row>
    <row r="83" spans="1:42" ht="35.25" customHeight="1">
      <c r="A83" s="342"/>
      <c r="B83" s="306"/>
      <c r="C83" s="171" t="str">
        <f>'5- Identificación de Riesgos'!D83</f>
        <v>4. Virus Informático</v>
      </c>
      <c r="D83" s="172"/>
      <c r="E83" s="306"/>
      <c r="F83" s="169" t="s">
        <v>394</v>
      </c>
      <c r="G83" s="169" t="s">
        <v>395</v>
      </c>
      <c r="H83" s="169" t="s">
        <v>395</v>
      </c>
      <c r="I83" s="173" t="s">
        <v>395</v>
      </c>
      <c r="J83" s="174">
        <f t="shared" si="8"/>
        <v>0.75</v>
      </c>
      <c r="K83" s="306"/>
      <c r="L83" s="173">
        <f>'5- Identificación de Riesgos'!I83</f>
        <v>0</v>
      </c>
      <c r="M83" s="175"/>
      <c r="N83" s="173"/>
      <c r="O83" s="173"/>
      <c r="P83" s="173"/>
      <c r="Q83" s="173"/>
      <c r="R83" s="174">
        <f t="shared" si="9"/>
        <v>0</v>
      </c>
      <c r="S83" s="306"/>
      <c r="T83" s="306"/>
      <c r="U83" s="306"/>
      <c r="V83" s="352"/>
      <c r="W83" s="111"/>
      <c r="X83" s="111"/>
      <c r="Y83" s="111"/>
      <c r="Z83" s="111"/>
      <c r="AA83" s="111"/>
      <c r="AB83" s="111"/>
      <c r="AC83" s="111"/>
      <c r="AD83" s="111"/>
      <c r="AE83" s="111"/>
      <c r="AF83" s="111"/>
      <c r="AG83" s="111"/>
      <c r="AH83" s="111"/>
      <c r="AI83" s="111"/>
      <c r="AJ83" s="111"/>
      <c r="AK83" s="111"/>
      <c r="AL83" s="111"/>
      <c r="AM83" s="111"/>
      <c r="AN83" s="111"/>
      <c r="AO83" s="111"/>
      <c r="AP83" s="111"/>
    </row>
    <row r="84" spans="1:42" ht="35.25" customHeight="1">
      <c r="A84" s="342"/>
      <c r="B84" s="306"/>
      <c r="C84" s="171" t="str">
        <f>'5- Identificación de Riesgos'!D84</f>
        <v>5. Falta de presupuesto</v>
      </c>
      <c r="D84" s="172"/>
      <c r="E84" s="307"/>
      <c r="F84" s="169" t="s">
        <v>394</v>
      </c>
      <c r="G84" s="169" t="s">
        <v>395</v>
      </c>
      <c r="H84" s="169" t="s">
        <v>395</v>
      </c>
      <c r="I84" s="173" t="s">
        <v>395</v>
      </c>
      <c r="J84" s="174">
        <f t="shared" si="8"/>
        <v>0.75</v>
      </c>
      <c r="K84" s="306"/>
      <c r="L84" s="173">
        <f>'5- Identificación de Riesgos'!I84</f>
        <v>0</v>
      </c>
      <c r="M84" s="175"/>
      <c r="N84" s="173"/>
      <c r="O84" s="173"/>
      <c r="P84" s="173"/>
      <c r="Q84" s="173"/>
      <c r="R84" s="174">
        <f t="shared" si="9"/>
        <v>0</v>
      </c>
      <c r="S84" s="306"/>
      <c r="T84" s="306"/>
      <c r="U84" s="306"/>
      <c r="V84" s="352"/>
      <c r="W84" s="111"/>
      <c r="X84" s="111"/>
      <c r="Y84" s="111"/>
      <c r="Z84" s="111"/>
      <c r="AA84" s="111"/>
      <c r="AB84" s="111"/>
      <c r="AC84" s="111"/>
      <c r="AD84" s="111"/>
      <c r="AE84" s="111"/>
      <c r="AF84" s="111"/>
      <c r="AG84" s="111"/>
      <c r="AH84" s="111"/>
      <c r="AI84" s="111"/>
      <c r="AJ84" s="111"/>
      <c r="AK84" s="111"/>
      <c r="AL84" s="111"/>
      <c r="AM84" s="111"/>
      <c r="AN84" s="111"/>
      <c r="AO84" s="111"/>
      <c r="AP84" s="111"/>
    </row>
    <row r="85" spans="1:42" ht="17.25" customHeight="1">
      <c r="A85" s="342"/>
      <c r="B85" s="306"/>
      <c r="C85" s="171">
        <f>'5- Identificación de Riesgos'!D85</f>
        <v>0</v>
      </c>
      <c r="D85" s="172"/>
      <c r="E85" s="49"/>
      <c r="F85" s="173"/>
      <c r="G85" s="173"/>
      <c r="H85" s="173"/>
      <c r="I85" s="173"/>
      <c r="J85" s="174">
        <f t="shared" si="8"/>
        <v>0</v>
      </c>
      <c r="K85" s="306"/>
      <c r="L85" s="173">
        <f>'5- Identificación de Riesgos'!I85</f>
        <v>0</v>
      </c>
      <c r="M85" s="175"/>
      <c r="N85" s="173"/>
      <c r="O85" s="173"/>
      <c r="P85" s="173"/>
      <c r="Q85" s="173"/>
      <c r="R85" s="174">
        <f t="shared" si="9"/>
        <v>0</v>
      </c>
      <c r="S85" s="306"/>
      <c r="T85" s="306"/>
      <c r="U85" s="306"/>
      <c r="V85" s="352"/>
      <c r="W85" s="111"/>
      <c r="X85" s="111"/>
      <c r="Y85" s="111"/>
      <c r="Z85" s="111"/>
      <c r="AA85" s="111"/>
      <c r="AB85" s="111"/>
      <c r="AC85" s="111"/>
      <c r="AD85" s="111"/>
      <c r="AE85" s="111"/>
      <c r="AF85" s="111"/>
      <c r="AG85" s="111"/>
      <c r="AH85" s="111"/>
      <c r="AI85" s="111"/>
      <c r="AJ85" s="111"/>
      <c r="AK85" s="111"/>
      <c r="AL85" s="111"/>
      <c r="AM85" s="111"/>
      <c r="AN85" s="111"/>
      <c r="AO85" s="111"/>
      <c r="AP85" s="111"/>
    </row>
    <row r="86" spans="1:42" ht="17.25" customHeight="1">
      <c r="A86" s="342"/>
      <c r="B86" s="306"/>
      <c r="C86" s="171">
        <f>'5- Identificación de Riesgos'!D86</f>
        <v>0</v>
      </c>
      <c r="D86" s="172"/>
      <c r="E86" s="49"/>
      <c r="F86" s="173"/>
      <c r="G86" s="173"/>
      <c r="H86" s="173"/>
      <c r="I86" s="173"/>
      <c r="J86" s="174">
        <f t="shared" si="8"/>
        <v>0</v>
      </c>
      <c r="K86" s="306"/>
      <c r="L86" s="173">
        <f>'5- Identificación de Riesgos'!I86</f>
        <v>0</v>
      </c>
      <c r="M86" s="175"/>
      <c r="N86" s="173"/>
      <c r="O86" s="173"/>
      <c r="P86" s="173"/>
      <c r="Q86" s="173"/>
      <c r="R86" s="174">
        <f t="shared" si="9"/>
        <v>0</v>
      </c>
      <c r="S86" s="306"/>
      <c r="T86" s="306"/>
      <c r="U86" s="306"/>
      <c r="V86" s="352"/>
      <c r="W86" s="111"/>
      <c r="X86" s="111"/>
      <c r="Y86" s="111"/>
      <c r="Z86" s="111"/>
      <c r="AA86" s="111"/>
      <c r="AB86" s="111"/>
      <c r="AC86" s="111"/>
      <c r="AD86" s="111"/>
      <c r="AE86" s="111"/>
      <c r="AF86" s="111"/>
      <c r="AG86" s="111"/>
      <c r="AH86" s="111"/>
      <c r="AI86" s="111"/>
      <c r="AJ86" s="111"/>
      <c r="AK86" s="111"/>
      <c r="AL86" s="111"/>
      <c r="AM86" s="111"/>
      <c r="AN86" s="111"/>
      <c r="AO86" s="111"/>
      <c r="AP86" s="111"/>
    </row>
    <row r="87" spans="1:42" ht="17.25" customHeight="1">
      <c r="A87" s="342"/>
      <c r="B87" s="306"/>
      <c r="C87" s="171">
        <f>'5- Identificación de Riesgos'!D87</f>
        <v>0</v>
      </c>
      <c r="D87" s="172"/>
      <c r="E87" s="49"/>
      <c r="F87" s="173"/>
      <c r="G87" s="173"/>
      <c r="H87" s="173"/>
      <c r="I87" s="173"/>
      <c r="J87" s="174">
        <f t="shared" si="8"/>
        <v>0</v>
      </c>
      <c r="K87" s="306"/>
      <c r="L87" s="173">
        <f>'5- Identificación de Riesgos'!I87</f>
        <v>0</v>
      </c>
      <c r="M87" s="175"/>
      <c r="N87" s="173"/>
      <c r="O87" s="173"/>
      <c r="P87" s="173"/>
      <c r="Q87" s="173"/>
      <c r="R87" s="174">
        <f t="shared" si="9"/>
        <v>0</v>
      </c>
      <c r="S87" s="306"/>
      <c r="T87" s="306"/>
      <c r="U87" s="306"/>
      <c r="V87" s="352"/>
      <c r="W87" s="111"/>
      <c r="X87" s="111"/>
      <c r="Y87" s="111"/>
      <c r="Z87" s="111"/>
      <c r="AA87" s="111"/>
      <c r="AB87" s="111"/>
      <c r="AC87" s="111"/>
      <c r="AD87" s="111"/>
      <c r="AE87" s="111"/>
      <c r="AF87" s="111"/>
      <c r="AG87" s="111"/>
      <c r="AH87" s="111"/>
      <c r="AI87" s="111"/>
      <c r="AJ87" s="111"/>
      <c r="AK87" s="111"/>
      <c r="AL87" s="111"/>
      <c r="AM87" s="111"/>
      <c r="AN87" s="111"/>
      <c r="AO87" s="111"/>
      <c r="AP87" s="111"/>
    </row>
    <row r="88" spans="1:42" ht="17.25" customHeight="1">
      <c r="A88" s="342"/>
      <c r="B88" s="306"/>
      <c r="C88" s="171">
        <f>'5- Identificación de Riesgos'!D88</f>
        <v>0</v>
      </c>
      <c r="D88" s="172"/>
      <c r="E88" s="49"/>
      <c r="F88" s="173"/>
      <c r="G88" s="173"/>
      <c r="H88" s="173"/>
      <c r="I88" s="173"/>
      <c r="J88" s="174">
        <f t="shared" si="8"/>
        <v>0</v>
      </c>
      <c r="K88" s="306"/>
      <c r="L88" s="173">
        <f>'5- Identificación de Riesgos'!I88</f>
        <v>0</v>
      </c>
      <c r="M88" s="175"/>
      <c r="N88" s="173"/>
      <c r="O88" s="173"/>
      <c r="P88" s="173"/>
      <c r="Q88" s="173"/>
      <c r="R88" s="174">
        <f t="shared" si="9"/>
        <v>0</v>
      </c>
      <c r="S88" s="306"/>
      <c r="T88" s="306"/>
      <c r="U88" s="306"/>
      <c r="V88" s="352"/>
      <c r="W88" s="111"/>
      <c r="X88" s="111"/>
      <c r="Y88" s="111"/>
      <c r="Z88" s="111"/>
      <c r="AA88" s="111"/>
      <c r="AB88" s="111"/>
      <c r="AC88" s="111"/>
      <c r="AD88" s="111"/>
      <c r="AE88" s="111"/>
      <c r="AF88" s="111"/>
      <c r="AG88" s="111"/>
      <c r="AH88" s="111"/>
      <c r="AI88" s="111"/>
      <c r="AJ88" s="111"/>
      <c r="AK88" s="111"/>
      <c r="AL88" s="111"/>
      <c r="AM88" s="111"/>
      <c r="AN88" s="111"/>
      <c r="AO88" s="111"/>
      <c r="AP88" s="111"/>
    </row>
    <row r="89" spans="1:42" ht="17.25" customHeight="1">
      <c r="A89" s="343"/>
      <c r="B89" s="337"/>
      <c r="C89" s="176">
        <f>'5- Identificación de Riesgos'!D89</f>
        <v>0</v>
      </c>
      <c r="D89" s="177"/>
      <c r="E89" s="177"/>
      <c r="F89" s="179"/>
      <c r="G89" s="179"/>
      <c r="H89" s="179"/>
      <c r="I89" s="179"/>
      <c r="J89" s="181">
        <f t="shared" si="8"/>
        <v>0</v>
      </c>
      <c r="K89" s="337"/>
      <c r="L89" s="179">
        <f>'5- Identificación de Riesgos'!I89</f>
        <v>0</v>
      </c>
      <c r="M89" s="180"/>
      <c r="N89" s="179"/>
      <c r="O89" s="179"/>
      <c r="P89" s="179"/>
      <c r="Q89" s="179"/>
      <c r="R89" s="181">
        <f t="shared" si="9"/>
        <v>0</v>
      </c>
      <c r="S89" s="337"/>
      <c r="T89" s="337"/>
      <c r="U89" s="337"/>
      <c r="V89" s="353"/>
      <c r="W89" s="111"/>
      <c r="X89" s="111"/>
      <c r="Y89" s="111"/>
      <c r="Z89" s="111"/>
      <c r="AA89" s="111"/>
      <c r="AB89" s="111"/>
      <c r="AC89" s="111"/>
      <c r="AD89" s="111"/>
      <c r="AE89" s="111"/>
      <c r="AF89" s="111"/>
      <c r="AG89" s="111"/>
      <c r="AH89" s="111"/>
      <c r="AI89" s="111"/>
      <c r="AJ89" s="111"/>
      <c r="AK89" s="111"/>
      <c r="AL89" s="111"/>
      <c r="AM89" s="111"/>
      <c r="AN89" s="111"/>
      <c r="AO89" s="111"/>
      <c r="AP89" s="111"/>
    </row>
    <row r="90" spans="1:42" ht="31.5" customHeight="1">
      <c r="A90" s="341">
        <f>'5- Identificación de Riesgos'!A90</f>
        <v>9</v>
      </c>
      <c r="B90" s="344" t="str">
        <f>'5- Identificación de Riesgos'!B90</f>
        <v xml:space="preserve">Pérdida de la seguridad, confiablidad o disponibilidad de la información </v>
      </c>
      <c r="C90" s="167" t="str">
        <f>'5- Identificación de Riesgos'!D90</f>
        <v>1. Ausencia  en los controles técnicos</v>
      </c>
      <c r="D90" s="168"/>
      <c r="E90" s="344" t="s">
        <v>419</v>
      </c>
      <c r="F90" s="169" t="s">
        <v>395</v>
      </c>
      <c r="G90" s="169" t="s">
        <v>395</v>
      </c>
      <c r="H90" s="169" t="s">
        <v>395</v>
      </c>
      <c r="I90" s="169" t="s">
        <v>395</v>
      </c>
      <c r="J90" s="170">
        <f t="shared" si="8"/>
        <v>1</v>
      </c>
      <c r="K90" s="345">
        <f>AVERAGE(J90:J94)</f>
        <v>0.8</v>
      </c>
      <c r="L90" s="169" t="str">
        <f>'5- Identificación de Riesgos'!I90</f>
        <v>Interrupción o afectación en la prestación del servicio judicial</v>
      </c>
      <c r="M90" s="355" t="s">
        <v>420</v>
      </c>
      <c r="N90" s="169" t="s">
        <v>395</v>
      </c>
      <c r="O90" s="169" t="s">
        <v>395</v>
      </c>
      <c r="P90" s="169" t="s">
        <v>395</v>
      </c>
      <c r="Q90" s="169" t="s">
        <v>395</v>
      </c>
      <c r="R90" s="170">
        <f t="shared" si="9"/>
        <v>1</v>
      </c>
      <c r="S90" s="345">
        <f>AVERAGE(R90:R94)</f>
        <v>1</v>
      </c>
      <c r="T90" s="346" t="str">
        <f t="array" ref="T90">CONCATENATE(INDEX('8- Politicas de admiistracion'!$B$6:$F$10,MATCH(ROUND(IF((RIGHT('5- Identificación de Riesgos'!H90,1)-'6- Valoración Controles'!K90)&lt;1,1,(RIGHT('5- Identificación de Riesgos'!H90,1)-'6- Valoración Controles'!K90)),0),'8- Politicas de admiistracion'!$F$6:$F$10,0),1)," - ",ROUND(IF((RIGHT('5- Identificación de Riesgos'!H90,1)-'6- Valoración Controles'!K90)&lt;1,1,(RIGHT('5- Identificación de Riesgos'!H90,1)-'6- Valoración Controles'!K90)),0))</f>
        <v>Muy Baja - 1</v>
      </c>
      <c r="U90" s="344" t="str">
        <f t="array" ref="U90">CONCATENATE(INDEX('8- Politicas de admiistracion'!$B$17:$F$21,MATCH(ROUND(IF((RIGHT('5- Identificación de Riesgos'!M90,1)-'6- Valoración Controles'!S90)&lt;1,1,(RIGHT('5- Identificación de Riesgos'!M90,1)-'6- Valoración Controles'!S90)),0),'8- Politicas de admiistracion'!$F$17:$F$21,0),1)," - ",ROUND(IF((RIGHT('5- Identificación de Riesgos'!M90,1)-'6- Valoración Controles'!S90)&lt;1,1,(RIGHT('5- Identificación de Riesgos'!M90,1)-'6- Valoración Controles'!S90)),0))</f>
        <v>Leve - 1</v>
      </c>
      <c r="V90" s="351" t="str">
        <f>CONCATENATE(VLOOKUP((LEFT(T90,LEN(T90)-4)&amp;LEFT(U90,LEN(U90)-4)),'9- Matriz de Calor '!$D$17:$E$41,2,0)," - ",RIGHT(T90,1)*RIGHT(U90,1))</f>
        <v>Bajo - 1</v>
      </c>
      <c r="W90" s="111"/>
      <c r="X90" s="111"/>
      <c r="Y90" s="111"/>
      <c r="Z90" s="111"/>
      <c r="AA90" s="111"/>
      <c r="AB90" s="111"/>
      <c r="AC90" s="111"/>
      <c r="AD90" s="111"/>
      <c r="AE90" s="111"/>
      <c r="AF90" s="111"/>
      <c r="AG90" s="111"/>
      <c r="AH90" s="111"/>
      <c r="AI90" s="111"/>
      <c r="AJ90" s="111"/>
      <c r="AK90" s="111"/>
      <c r="AL90" s="111"/>
      <c r="AM90" s="111"/>
      <c r="AN90" s="111"/>
      <c r="AO90" s="111"/>
      <c r="AP90" s="111"/>
    </row>
    <row r="91" spans="1:42" ht="15.75" customHeight="1">
      <c r="A91" s="342"/>
      <c r="B91" s="306"/>
      <c r="C91" s="171" t="str">
        <f>'5- Identificación de Riesgos'!D91</f>
        <v>2. Debilidad en la concienciación y concientización de los servidores judiciales en materia de seguridad de la información</v>
      </c>
      <c r="D91" s="172"/>
      <c r="E91" s="306"/>
      <c r="F91" s="173" t="s">
        <v>395</v>
      </c>
      <c r="G91" s="169" t="s">
        <v>395</v>
      </c>
      <c r="H91" s="169" t="s">
        <v>395</v>
      </c>
      <c r="I91" s="173" t="s">
        <v>395</v>
      </c>
      <c r="J91" s="174">
        <f t="shared" si="8"/>
        <v>1</v>
      </c>
      <c r="K91" s="306"/>
      <c r="L91" s="173" t="str">
        <f>'5- Identificación de Riesgos'!I91</f>
        <v>Interrupción o afectación en la prestación del servicio administrativo</v>
      </c>
      <c r="M91" s="306"/>
      <c r="N91" s="173" t="s">
        <v>395</v>
      </c>
      <c r="O91" s="173" t="s">
        <v>395</v>
      </c>
      <c r="P91" s="173" t="s">
        <v>395</v>
      </c>
      <c r="Q91" s="173" t="s">
        <v>395</v>
      </c>
      <c r="R91" s="174">
        <f t="shared" si="9"/>
        <v>1</v>
      </c>
      <c r="S91" s="306"/>
      <c r="T91" s="306"/>
      <c r="U91" s="306"/>
      <c r="V91" s="352"/>
      <c r="W91" s="111"/>
      <c r="X91" s="111"/>
      <c r="Y91" s="111"/>
      <c r="Z91" s="111"/>
      <c r="AA91" s="111"/>
      <c r="AB91" s="111"/>
      <c r="AC91" s="111"/>
      <c r="AD91" s="111"/>
      <c r="AE91" s="111"/>
      <c r="AF91" s="111"/>
      <c r="AG91" s="111"/>
      <c r="AH91" s="111"/>
      <c r="AI91" s="111"/>
      <c r="AJ91" s="111"/>
      <c r="AK91" s="111"/>
      <c r="AL91" s="111"/>
      <c r="AM91" s="111"/>
      <c r="AN91" s="111"/>
      <c r="AO91" s="111"/>
      <c r="AP91" s="111"/>
    </row>
    <row r="92" spans="1:42" ht="31.5" customHeight="1">
      <c r="A92" s="342"/>
      <c r="B92" s="306"/>
      <c r="C92" s="171" t="str">
        <f>'5- Identificación de Riesgos'!D92</f>
        <v>3.Ataques cibernéticos</v>
      </c>
      <c r="D92" s="172"/>
      <c r="E92" s="306"/>
      <c r="F92" s="173" t="s">
        <v>395</v>
      </c>
      <c r="G92" s="169" t="s">
        <v>395</v>
      </c>
      <c r="H92" s="169" t="s">
        <v>395</v>
      </c>
      <c r="I92" s="173" t="s">
        <v>395</v>
      </c>
      <c r="J92" s="174">
        <f t="shared" si="8"/>
        <v>1</v>
      </c>
      <c r="K92" s="306"/>
      <c r="L92" s="173" t="str">
        <f>'5- Identificación de Riesgos'!I92</f>
        <v>Incumplimiento de las metas establecidas</v>
      </c>
      <c r="M92" s="306"/>
      <c r="N92" s="173" t="s">
        <v>395</v>
      </c>
      <c r="O92" s="173" t="s">
        <v>395</v>
      </c>
      <c r="P92" s="173" t="s">
        <v>395</v>
      </c>
      <c r="Q92" s="173" t="s">
        <v>395</v>
      </c>
      <c r="R92" s="174">
        <f t="shared" si="9"/>
        <v>1</v>
      </c>
      <c r="S92" s="306"/>
      <c r="T92" s="306"/>
      <c r="U92" s="306"/>
      <c r="V92" s="352"/>
      <c r="W92" s="111"/>
      <c r="X92" s="111"/>
      <c r="Y92" s="111"/>
      <c r="Z92" s="111"/>
      <c r="AA92" s="111"/>
      <c r="AB92" s="111"/>
      <c r="AC92" s="111"/>
      <c r="AD92" s="111"/>
      <c r="AE92" s="111"/>
      <c r="AF92" s="111"/>
      <c r="AG92" s="111"/>
      <c r="AH92" s="111"/>
      <c r="AI92" s="111"/>
      <c r="AJ92" s="111"/>
      <c r="AK92" s="111"/>
      <c r="AL92" s="111"/>
      <c r="AM92" s="111"/>
      <c r="AN92" s="111"/>
      <c r="AO92" s="111"/>
      <c r="AP92" s="111"/>
    </row>
    <row r="93" spans="1:42" ht="31.5" customHeight="1">
      <c r="A93" s="342"/>
      <c r="B93" s="306"/>
      <c r="C93" s="171" t="str">
        <f>'5- Identificación de Riesgos'!D93</f>
        <v xml:space="preserve">4. Ausencia de copias de seguridad de los activos de información </v>
      </c>
      <c r="D93" s="172"/>
      <c r="E93" s="307"/>
      <c r="F93" s="173" t="s">
        <v>395</v>
      </c>
      <c r="G93" s="169" t="s">
        <v>395</v>
      </c>
      <c r="H93" s="169" t="s">
        <v>395</v>
      </c>
      <c r="I93" s="173" t="s">
        <v>395</v>
      </c>
      <c r="J93" s="174">
        <f t="shared" si="8"/>
        <v>1</v>
      </c>
      <c r="K93" s="306"/>
      <c r="L93" s="173" t="str">
        <f>'5- Identificación de Riesgos'!I93</f>
        <v>Afectación Económica</v>
      </c>
      <c r="M93" s="306"/>
      <c r="N93" s="173" t="s">
        <v>395</v>
      </c>
      <c r="O93" s="173" t="s">
        <v>395</v>
      </c>
      <c r="P93" s="173" t="s">
        <v>395</v>
      </c>
      <c r="Q93" s="173" t="s">
        <v>395</v>
      </c>
      <c r="R93" s="174">
        <f t="shared" si="9"/>
        <v>1</v>
      </c>
      <c r="S93" s="306"/>
      <c r="T93" s="306"/>
      <c r="U93" s="306"/>
      <c r="V93" s="352"/>
      <c r="W93" s="111"/>
      <c r="X93" s="111"/>
      <c r="Y93" s="111"/>
      <c r="Z93" s="111"/>
      <c r="AA93" s="111"/>
      <c r="AB93" s="111"/>
      <c r="AC93" s="111"/>
      <c r="AD93" s="111"/>
      <c r="AE93" s="111"/>
      <c r="AF93" s="111"/>
      <c r="AG93" s="111"/>
      <c r="AH93" s="111"/>
      <c r="AI93" s="111"/>
      <c r="AJ93" s="111"/>
      <c r="AK93" s="111"/>
      <c r="AL93" s="111"/>
      <c r="AM93" s="111"/>
      <c r="AN93" s="111"/>
      <c r="AO93" s="111"/>
      <c r="AP93" s="111"/>
    </row>
    <row r="94" spans="1:42" ht="31.5" customHeight="1">
      <c r="A94" s="342"/>
      <c r="B94" s="306"/>
      <c r="C94" s="171" t="str">
        <f>'5- Identificación de Riesgos'!D94</f>
        <v xml:space="preserve">5. Ausencia en  mecanismos de validación de copias de seguridad </v>
      </c>
      <c r="D94" s="172"/>
      <c r="E94" s="172"/>
      <c r="F94" s="173"/>
      <c r="G94" s="173"/>
      <c r="H94" s="173"/>
      <c r="I94" s="173"/>
      <c r="J94" s="174">
        <f t="shared" si="8"/>
        <v>0</v>
      </c>
      <c r="K94" s="306"/>
      <c r="L94" s="173" t="str">
        <f>'5- Identificación de Riesgos'!I94</f>
        <v>Afectación de reputacion,imagén,  credibilidad, satisfacción de usuarios y PI</v>
      </c>
      <c r="M94" s="307"/>
      <c r="N94" s="173" t="s">
        <v>395</v>
      </c>
      <c r="O94" s="173" t="s">
        <v>395</v>
      </c>
      <c r="P94" s="173" t="s">
        <v>395</v>
      </c>
      <c r="Q94" s="173" t="s">
        <v>395</v>
      </c>
      <c r="R94" s="174">
        <f t="shared" si="9"/>
        <v>1</v>
      </c>
      <c r="S94" s="306"/>
      <c r="T94" s="306"/>
      <c r="U94" s="306"/>
      <c r="V94" s="352"/>
      <c r="W94" s="111"/>
      <c r="X94" s="111"/>
      <c r="Y94" s="111"/>
      <c r="Z94" s="111"/>
      <c r="AA94" s="111"/>
      <c r="AB94" s="111"/>
      <c r="AC94" s="111"/>
      <c r="AD94" s="111"/>
      <c r="AE94" s="111"/>
      <c r="AF94" s="111"/>
      <c r="AG94" s="111"/>
      <c r="AH94" s="111"/>
      <c r="AI94" s="111"/>
      <c r="AJ94" s="111"/>
      <c r="AK94" s="111"/>
      <c r="AL94" s="111"/>
      <c r="AM94" s="111"/>
      <c r="AN94" s="111"/>
      <c r="AO94" s="111"/>
      <c r="AP94" s="111"/>
    </row>
    <row r="95" spans="1:42" ht="17.25" customHeight="1">
      <c r="A95" s="342"/>
      <c r="B95" s="306"/>
      <c r="C95" s="171">
        <f>'5- Identificación de Riesgos'!D95</f>
        <v>0</v>
      </c>
      <c r="D95" s="172"/>
      <c r="E95" s="49"/>
      <c r="F95" s="173"/>
      <c r="G95" s="173"/>
      <c r="H95" s="173"/>
      <c r="I95" s="173"/>
      <c r="J95" s="174">
        <f t="shared" si="8"/>
        <v>0</v>
      </c>
      <c r="K95" s="306"/>
      <c r="L95" s="173">
        <f>'5- Identificación de Riesgos'!I95</f>
        <v>0</v>
      </c>
      <c r="M95" s="175"/>
      <c r="N95" s="173"/>
      <c r="O95" s="173"/>
      <c r="P95" s="173"/>
      <c r="Q95" s="173"/>
      <c r="R95" s="174">
        <f t="shared" si="9"/>
        <v>0</v>
      </c>
      <c r="S95" s="306"/>
      <c r="T95" s="306"/>
      <c r="U95" s="306"/>
      <c r="V95" s="352"/>
      <c r="W95" s="111"/>
      <c r="X95" s="111"/>
      <c r="Y95" s="111"/>
      <c r="Z95" s="111"/>
      <c r="AA95" s="111"/>
      <c r="AB95" s="111"/>
      <c r="AC95" s="111"/>
      <c r="AD95" s="111"/>
      <c r="AE95" s="111"/>
      <c r="AF95" s="111"/>
      <c r="AG95" s="111"/>
      <c r="AH95" s="111"/>
      <c r="AI95" s="111"/>
      <c r="AJ95" s="111"/>
      <c r="AK95" s="111"/>
      <c r="AL95" s="111"/>
      <c r="AM95" s="111"/>
      <c r="AN95" s="111"/>
      <c r="AO95" s="111"/>
      <c r="AP95" s="111"/>
    </row>
    <row r="96" spans="1:42" ht="17.25" customHeight="1">
      <c r="A96" s="342"/>
      <c r="B96" s="306"/>
      <c r="C96" s="171">
        <f>'5- Identificación de Riesgos'!D96</f>
        <v>0</v>
      </c>
      <c r="D96" s="172"/>
      <c r="E96" s="49"/>
      <c r="F96" s="173"/>
      <c r="G96" s="173"/>
      <c r="H96" s="173"/>
      <c r="I96" s="173"/>
      <c r="J96" s="174">
        <f t="shared" si="8"/>
        <v>0</v>
      </c>
      <c r="K96" s="306"/>
      <c r="L96" s="173">
        <f>'5- Identificación de Riesgos'!I96</f>
        <v>0</v>
      </c>
      <c r="M96" s="175"/>
      <c r="N96" s="173"/>
      <c r="O96" s="173"/>
      <c r="P96" s="173"/>
      <c r="Q96" s="173"/>
      <c r="R96" s="174">
        <f t="shared" si="9"/>
        <v>0</v>
      </c>
      <c r="S96" s="306"/>
      <c r="T96" s="306"/>
      <c r="U96" s="306"/>
      <c r="V96" s="352"/>
      <c r="W96" s="111"/>
      <c r="X96" s="111"/>
      <c r="Y96" s="111"/>
      <c r="Z96" s="111"/>
      <c r="AA96" s="111"/>
      <c r="AB96" s="111"/>
      <c r="AC96" s="111"/>
      <c r="AD96" s="111"/>
      <c r="AE96" s="111"/>
      <c r="AF96" s="111"/>
      <c r="AG96" s="111"/>
      <c r="AH96" s="111"/>
      <c r="AI96" s="111"/>
      <c r="AJ96" s="111"/>
      <c r="AK96" s="111"/>
      <c r="AL96" s="111"/>
      <c r="AM96" s="111"/>
      <c r="AN96" s="111"/>
      <c r="AO96" s="111"/>
      <c r="AP96" s="111"/>
    </row>
    <row r="97" spans="1:42" ht="17.25" customHeight="1">
      <c r="A97" s="342"/>
      <c r="B97" s="306"/>
      <c r="C97" s="171">
        <f>'5- Identificación de Riesgos'!D97</f>
        <v>0</v>
      </c>
      <c r="D97" s="172"/>
      <c r="E97" s="49"/>
      <c r="F97" s="173"/>
      <c r="G97" s="173"/>
      <c r="H97" s="173"/>
      <c r="I97" s="173"/>
      <c r="J97" s="174">
        <f t="shared" si="8"/>
        <v>0</v>
      </c>
      <c r="K97" s="306"/>
      <c r="L97" s="173">
        <f>'5- Identificación de Riesgos'!I97</f>
        <v>0</v>
      </c>
      <c r="M97" s="175"/>
      <c r="N97" s="173"/>
      <c r="O97" s="173"/>
      <c r="P97" s="173"/>
      <c r="Q97" s="173"/>
      <c r="R97" s="174">
        <f t="shared" si="9"/>
        <v>0</v>
      </c>
      <c r="S97" s="306"/>
      <c r="T97" s="306"/>
      <c r="U97" s="306"/>
      <c r="V97" s="352"/>
      <c r="W97" s="111"/>
      <c r="X97" s="111"/>
      <c r="Y97" s="111"/>
      <c r="Z97" s="111"/>
      <c r="AA97" s="111"/>
      <c r="AB97" s="111"/>
      <c r="AC97" s="111"/>
      <c r="AD97" s="111"/>
      <c r="AE97" s="111"/>
      <c r="AF97" s="111"/>
      <c r="AG97" s="111"/>
      <c r="AH97" s="111"/>
      <c r="AI97" s="111"/>
      <c r="AJ97" s="111"/>
      <c r="AK97" s="111"/>
      <c r="AL97" s="111"/>
      <c r="AM97" s="111"/>
      <c r="AN97" s="111"/>
      <c r="AO97" s="111"/>
      <c r="AP97" s="111"/>
    </row>
    <row r="98" spans="1:42" ht="17.25" customHeight="1">
      <c r="A98" s="342"/>
      <c r="B98" s="306"/>
      <c r="C98" s="171">
        <f>'5- Identificación de Riesgos'!D98</f>
        <v>0</v>
      </c>
      <c r="D98" s="172"/>
      <c r="E98" s="49"/>
      <c r="F98" s="173"/>
      <c r="G98" s="173"/>
      <c r="H98" s="173"/>
      <c r="I98" s="173"/>
      <c r="J98" s="174">
        <f t="shared" si="8"/>
        <v>0</v>
      </c>
      <c r="K98" s="306"/>
      <c r="L98" s="173">
        <f>'5- Identificación de Riesgos'!I98</f>
        <v>0</v>
      </c>
      <c r="M98" s="175"/>
      <c r="N98" s="173"/>
      <c r="O98" s="173"/>
      <c r="P98" s="173"/>
      <c r="Q98" s="173"/>
      <c r="R98" s="174">
        <f t="shared" si="9"/>
        <v>0</v>
      </c>
      <c r="S98" s="306"/>
      <c r="T98" s="306"/>
      <c r="U98" s="306"/>
      <c r="V98" s="352"/>
      <c r="W98" s="111"/>
      <c r="X98" s="111"/>
      <c r="Y98" s="111"/>
      <c r="Z98" s="111"/>
      <c r="AA98" s="111"/>
      <c r="AB98" s="111"/>
      <c r="AC98" s="111"/>
      <c r="AD98" s="111"/>
      <c r="AE98" s="111"/>
      <c r="AF98" s="111"/>
      <c r="AG98" s="111"/>
      <c r="AH98" s="111"/>
      <c r="AI98" s="111"/>
      <c r="AJ98" s="111"/>
      <c r="AK98" s="111"/>
      <c r="AL98" s="111"/>
      <c r="AM98" s="111"/>
      <c r="AN98" s="111"/>
      <c r="AO98" s="111"/>
      <c r="AP98" s="111"/>
    </row>
    <row r="99" spans="1:42" ht="17.25" customHeight="1">
      <c r="A99" s="343"/>
      <c r="B99" s="337"/>
      <c r="C99" s="176">
        <f>'5- Identificación de Riesgos'!D99</f>
        <v>0</v>
      </c>
      <c r="D99" s="177"/>
      <c r="E99" s="177"/>
      <c r="F99" s="179"/>
      <c r="G99" s="179"/>
      <c r="H99" s="179"/>
      <c r="I99" s="179"/>
      <c r="J99" s="181">
        <f t="shared" si="8"/>
        <v>0</v>
      </c>
      <c r="K99" s="337"/>
      <c r="L99" s="179">
        <f>'5- Identificación de Riesgos'!I99</f>
        <v>0</v>
      </c>
      <c r="M99" s="180"/>
      <c r="N99" s="179"/>
      <c r="O99" s="179"/>
      <c r="P99" s="179"/>
      <c r="Q99" s="179"/>
      <c r="R99" s="181">
        <f t="shared" si="9"/>
        <v>0</v>
      </c>
      <c r="S99" s="337"/>
      <c r="T99" s="337"/>
      <c r="U99" s="337"/>
      <c r="V99" s="353"/>
      <c r="W99" s="111"/>
      <c r="X99" s="111"/>
      <c r="Y99" s="111"/>
      <c r="Z99" s="111"/>
      <c r="AA99" s="111"/>
      <c r="AB99" s="111"/>
      <c r="AC99" s="111"/>
      <c r="AD99" s="111"/>
      <c r="AE99" s="111"/>
      <c r="AF99" s="111"/>
      <c r="AG99" s="111"/>
      <c r="AH99" s="111"/>
      <c r="AI99" s="111"/>
      <c r="AJ99" s="111"/>
      <c r="AK99" s="111"/>
      <c r="AL99" s="111"/>
      <c r="AM99" s="111"/>
      <c r="AN99" s="111"/>
      <c r="AO99" s="111"/>
      <c r="AP99" s="111"/>
    </row>
    <row r="100" spans="1:42" ht="31.5" customHeight="1">
      <c r="A100" s="354">
        <f>'5- Identificación de Riesgos'!A100</f>
        <v>10</v>
      </c>
      <c r="B100" s="344" t="str">
        <f>'5- Identificación de Riesgos'!B100</f>
        <v xml:space="preserve">Recibir dádivas o beneficios a nombre propio o de terceros para  afectar la seguridad o confidencialidad de la información   </v>
      </c>
      <c r="C100" s="167" t="str">
        <f>'5- Identificación de Riesgos'!D100</f>
        <v>1. Falta de ética y valores.</v>
      </c>
      <c r="D100" s="168"/>
      <c r="E100" s="182"/>
      <c r="F100" s="169"/>
      <c r="G100" s="169"/>
      <c r="H100" s="169"/>
      <c r="I100" s="169"/>
      <c r="J100" s="170">
        <f t="shared" si="8"/>
        <v>0</v>
      </c>
      <c r="K100" s="345">
        <f>AVERAGE(J100:J104)</f>
        <v>0</v>
      </c>
      <c r="L100" s="169" t="str">
        <f>'5- Identificación de Riesgos'!I100</f>
        <v>Afectación de reputacion,imagén,  credibilidad, satisfacción de usuarios y PI</v>
      </c>
      <c r="M100" s="183"/>
      <c r="N100" s="169"/>
      <c r="O100" s="169"/>
      <c r="P100" s="169"/>
      <c r="Q100" s="169"/>
      <c r="R100" s="170">
        <f t="shared" si="9"/>
        <v>0</v>
      </c>
      <c r="S100" s="345">
        <f>AVERAGE(R100:R103)</f>
        <v>0</v>
      </c>
      <c r="T100" s="346" t="str">
        <f t="array" ref="T100">CONCATENATE(INDEX('8- Politicas de admiistracion'!$B$6:$F$10,MATCH(ROUND(IF((RIGHT('5- Identificación de Riesgos'!H100,1)-'6- Valoración Controles'!K100)&lt;1,1,(RIGHT('5- Identificación de Riesgos'!H100,1)-'6- Valoración Controles'!K100)),0),'8- Politicas de admiistracion'!$F$6:$F$10,0),1)," - ",ROUND(IF((RIGHT('5- Identificación de Riesgos'!H100,1)-'6- Valoración Controles'!K100)&lt;1,1,(RIGHT('5- Identificación de Riesgos'!H100,1)-'6- Valoración Controles'!K100)),0))</f>
        <v>Muy Baja - 1</v>
      </c>
      <c r="U100" s="344" t="str">
        <f t="array" ref="U100">CONCATENATE(INDEX('8- Politicas de admiistracion'!$B$17:$F$21,MATCH(ROUND(IF((RIGHT('5- Identificación de Riesgos'!M100,1)-'6- Valoración Controles'!S100)&lt;1,1,(RIGHT('5- Identificación de Riesgos'!M100,1)-'6- Valoración Controles'!S100)),0),'8- Politicas de admiistracion'!$F$17:$F$21,0),1)," - ",ROUND(IF((RIGHT('5- Identificación de Riesgos'!M100,1)-'6- Valoración Controles'!S100)&lt;1,1,(RIGHT('5- Identificación de Riesgos'!M100,1)-'6- Valoración Controles'!S100)),0))</f>
        <v>Catastrófico - 5</v>
      </c>
      <c r="V100" s="351" t="str">
        <f>CONCATENATE(VLOOKUP((LEFT(T100,LEN(T100)-4)&amp;LEFT(U100,LEN(U100)-4)),'9- Matriz de Calor '!$D$17:$E$41,2,0)," - ",RIGHT(T100,1)*RIGHT(U100,1))</f>
        <v>Extremo - 5</v>
      </c>
      <c r="W100" s="111"/>
      <c r="X100" s="111"/>
      <c r="Y100" s="111"/>
      <c r="Z100" s="111"/>
      <c r="AA100" s="111"/>
      <c r="AB100" s="111"/>
      <c r="AC100" s="111"/>
      <c r="AD100" s="111"/>
      <c r="AE100" s="111"/>
      <c r="AF100" s="111"/>
      <c r="AG100" s="111"/>
      <c r="AH100" s="111"/>
      <c r="AI100" s="111"/>
      <c r="AJ100" s="111"/>
      <c r="AK100" s="111"/>
      <c r="AL100" s="111"/>
      <c r="AM100" s="111"/>
      <c r="AN100" s="111"/>
      <c r="AO100" s="111"/>
      <c r="AP100" s="111"/>
    </row>
    <row r="101" spans="1:42" ht="32.25" customHeight="1">
      <c r="A101" s="342"/>
      <c r="B101" s="306"/>
      <c r="C101" s="171" t="str">
        <f>'5- Identificación de Riesgos'!D101</f>
        <v>2. Insuficientes programas de capacitación para la toma de conciencia debido al desconocimiento de la ley antisoborno (ISO 37001:2016), Plan Anticorrupción y  de los  valores y principios propios de la entidad.</v>
      </c>
      <c r="D101" s="172"/>
      <c r="E101" s="49"/>
      <c r="F101" s="173"/>
      <c r="G101" s="173"/>
      <c r="H101" s="173"/>
      <c r="I101" s="173"/>
      <c r="J101" s="174">
        <f t="shared" si="8"/>
        <v>0</v>
      </c>
      <c r="K101" s="306"/>
      <c r="L101" s="173" t="str">
        <f>'5- Identificación de Riesgos'!I101</f>
        <v>Afectación Económica</v>
      </c>
      <c r="M101" s="175"/>
      <c r="N101" s="173"/>
      <c r="O101" s="173"/>
      <c r="P101" s="173"/>
      <c r="Q101" s="173"/>
      <c r="R101" s="174">
        <f t="shared" si="9"/>
        <v>0</v>
      </c>
      <c r="S101" s="306"/>
      <c r="T101" s="306"/>
      <c r="U101" s="306"/>
      <c r="V101" s="352"/>
      <c r="W101" s="111"/>
      <c r="X101" s="111"/>
      <c r="Y101" s="111"/>
      <c r="Z101" s="111"/>
      <c r="AA101" s="111"/>
      <c r="AB101" s="111"/>
      <c r="AC101" s="111"/>
      <c r="AD101" s="111"/>
      <c r="AE101" s="111"/>
      <c r="AF101" s="111"/>
      <c r="AG101" s="111"/>
      <c r="AH101" s="111"/>
      <c r="AI101" s="111"/>
      <c r="AJ101" s="111"/>
      <c r="AK101" s="111"/>
      <c r="AL101" s="111"/>
      <c r="AM101" s="111"/>
      <c r="AN101" s="111"/>
      <c r="AO101" s="111"/>
      <c r="AP101" s="111"/>
    </row>
    <row r="102" spans="1:42" ht="43.5" customHeight="1">
      <c r="A102" s="342"/>
      <c r="B102" s="306"/>
      <c r="C102" s="171" t="str">
        <f>'5- Identificación de Riesgos'!D102</f>
        <v>3. Desconocimiento del Código de Etica y Buen Gobierno.</v>
      </c>
      <c r="D102" s="172"/>
      <c r="E102" s="49"/>
      <c r="F102" s="173"/>
      <c r="G102" s="173"/>
      <c r="H102" s="173"/>
      <c r="I102" s="173"/>
      <c r="J102" s="174">
        <f t="shared" si="8"/>
        <v>0</v>
      </c>
      <c r="K102" s="306"/>
      <c r="L102" s="173">
        <f>'5- Identificación de Riesgos'!I102</f>
        <v>0</v>
      </c>
      <c r="M102" s="175"/>
      <c r="N102" s="173"/>
      <c r="O102" s="173"/>
      <c r="P102" s="173"/>
      <c r="Q102" s="173"/>
      <c r="R102" s="174">
        <f t="shared" si="9"/>
        <v>0</v>
      </c>
      <c r="S102" s="306"/>
      <c r="T102" s="306"/>
      <c r="U102" s="306"/>
      <c r="V102" s="352"/>
      <c r="W102" s="111"/>
      <c r="X102" s="111"/>
      <c r="Y102" s="111"/>
      <c r="Z102" s="111"/>
      <c r="AA102" s="111"/>
      <c r="AB102" s="111"/>
      <c r="AC102" s="111"/>
      <c r="AD102" s="111"/>
      <c r="AE102" s="111"/>
      <c r="AF102" s="111"/>
      <c r="AG102" s="111"/>
      <c r="AH102" s="111"/>
      <c r="AI102" s="111"/>
      <c r="AJ102" s="111"/>
      <c r="AK102" s="111"/>
      <c r="AL102" s="111"/>
      <c r="AM102" s="111"/>
      <c r="AN102" s="111"/>
      <c r="AO102" s="111"/>
      <c r="AP102" s="111"/>
    </row>
    <row r="103" spans="1:42" ht="35.25" customHeight="1">
      <c r="A103" s="342"/>
      <c r="B103" s="306"/>
      <c r="C103" s="171" t="str">
        <f>'5- Identificación de Riesgos'!D103</f>
        <v>4. Falta o inaplicación de controles.</v>
      </c>
      <c r="D103" s="172"/>
      <c r="E103" s="49"/>
      <c r="F103" s="173"/>
      <c r="G103" s="173"/>
      <c r="H103" s="173"/>
      <c r="I103" s="173"/>
      <c r="J103" s="174">
        <f t="shared" si="8"/>
        <v>0</v>
      </c>
      <c r="K103" s="306"/>
      <c r="L103" s="173">
        <f>'5- Identificación de Riesgos'!I103</f>
        <v>0</v>
      </c>
      <c r="M103" s="175"/>
      <c r="N103" s="173"/>
      <c r="O103" s="173"/>
      <c r="P103" s="173"/>
      <c r="Q103" s="173"/>
      <c r="R103" s="174">
        <f t="shared" si="9"/>
        <v>0</v>
      </c>
      <c r="S103" s="306"/>
      <c r="T103" s="306"/>
      <c r="U103" s="306"/>
      <c r="V103" s="352"/>
      <c r="W103" s="111"/>
      <c r="X103" s="111"/>
      <c r="Y103" s="111"/>
      <c r="Z103" s="111"/>
      <c r="AA103" s="111"/>
      <c r="AB103" s="111"/>
      <c r="AC103" s="111"/>
      <c r="AD103" s="111"/>
      <c r="AE103" s="111"/>
      <c r="AF103" s="111"/>
      <c r="AG103" s="111"/>
      <c r="AH103" s="111"/>
      <c r="AI103" s="111"/>
      <c r="AJ103" s="111"/>
      <c r="AK103" s="111"/>
      <c r="AL103" s="111"/>
      <c r="AM103" s="111"/>
      <c r="AN103" s="111"/>
      <c r="AO103" s="111"/>
      <c r="AP103" s="111"/>
    </row>
    <row r="104" spans="1:42" ht="35.25" customHeight="1">
      <c r="A104" s="342"/>
      <c r="B104" s="306"/>
      <c r="C104" s="171">
        <f>'5- Identificación de Riesgos'!D104</f>
        <v>0</v>
      </c>
      <c r="D104" s="172"/>
      <c r="E104" s="172"/>
      <c r="F104" s="173"/>
      <c r="G104" s="173"/>
      <c r="H104" s="173"/>
      <c r="I104" s="173"/>
      <c r="J104" s="174">
        <f t="shared" si="8"/>
        <v>0</v>
      </c>
      <c r="K104" s="306"/>
      <c r="L104" s="173">
        <f>'5- Identificación de Riesgos'!I104</f>
        <v>0</v>
      </c>
      <c r="M104" s="175"/>
      <c r="N104" s="173"/>
      <c r="O104" s="173"/>
      <c r="P104" s="173"/>
      <c r="Q104" s="173"/>
      <c r="R104" s="174">
        <f t="shared" si="9"/>
        <v>0</v>
      </c>
      <c r="S104" s="306"/>
      <c r="T104" s="306"/>
      <c r="U104" s="306"/>
      <c r="V104" s="352"/>
      <c r="W104" s="111"/>
      <c r="X104" s="111"/>
      <c r="Y104" s="111"/>
      <c r="Z104" s="111"/>
      <c r="AA104" s="111"/>
      <c r="AB104" s="111"/>
      <c r="AC104" s="111"/>
      <c r="AD104" s="111"/>
      <c r="AE104" s="111"/>
      <c r="AF104" s="111"/>
      <c r="AG104" s="111"/>
      <c r="AH104" s="111"/>
      <c r="AI104" s="111"/>
      <c r="AJ104" s="111"/>
      <c r="AK104" s="111"/>
      <c r="AL104" s="111"/>
      <c r="AM104" s="111"/>
      <c r="AN104" s="111"/>
      <c r="AO104" s="111"/>
      <c r="AP104" s="111"/>
    </row>
    <row r="105" spans="1:42" ht="17.25" customHeight="1">
      <c r="A105" s="342"/>
      <c r="B105" s="306"/>
      <c r="C105" s="171">
        <f>'5- Identificación de Riesgos'!D105</f>
        <v>0</v>
      </c>
      <c r="D105" s="172"/>
      <c r="E105" s="49"/>
      <c r="F105" s="173"/>
      <c r="G105" s="173"/>
      <c r="H105" s="173"/>
      <c r="I105" s="173"/>
      <c r="J105" s="174">
        <f t="shared" si="8"/>
        <v>0</v>
      </c>
      <c r="K105" s="306"/>
      <c r="L105" s="173">
        <f>'5- Identificación de Riesgos'!I105</f>
        <v>0</v>
      </c>
      <c r="M105" s="175"/>
      <c r="N105" s="173"/>
      <c r="O105" s="173"/>
      <c r="P105" s="173"/>
      <c r="Q105" s="173"/>
      <c r="R105" s="174">
        <f t="shared" si="9"/>
        <v>0</v>
      </c>
      <c r="S105" s="306"/>
      <c r="T105" s="306"/>
      <c r="U105" s="306"/>
      <c r="V105" s="352"/>
      <c r="W105" s="111"/>
      <c r="X105" s="111"/>
      <c r="Y105" s="111"/>
      <c r="Z105" s="111"/>
      <c r="AA105" s="111"/>
      <c r="AB105" s="111"/>
      <c r="AC105" s="111"/>
      <c r="AD105" s="111"/>
      <c r="AE105" s="111"/>
      <c r="AF105" s="111"/>
      <c r="AG105" s="111"/>
      <c r="AH105" s="111"/>
      <c r="AI105" s="111"/>
      <c r="AJ105" s="111"/>
      <c r="AK105" s="111"/>
      <c r="AL105" s="111"/>
      <c r="AM105" s="111"/>
      <c r="AN105" s="111"/>
      <c r="AO105" s="111"/>
      <c r="AP105" s="111"/>
    </row>
    <row r="106" spans="1:42" ht="17.25" customHeight="1">
      <c r="A106" s="342"/>
      <c r="B106" s="306"/>
      <c r="C106" s="171">
        <f>'5- Identificación de Riesgos'!D106</f>
        <v>0</v>
      </c>
      <c r="D106" s="172"/>
      <c r="E106" s="49"/>
      <c r="F106" s="173"/>
      <c r="G106" s="173"/>
      <c r="H106" s="173"/>
      <c r="I106" s="173"/>
      <c r="J106" s="174">
        <f t="shared" si="8"/>
        <v>0</v>
      </c>
      <c r="K106" s="306"/>
      <c r="L106" s="173">
        <f>'5- Identificación de Riesgos'!I106</f>
        <v>0</v>
      </c>
      <c r="M106" s="175"/>
      <c r="N106" s="173"/>
      <c r="O106" s="173"/>
      <c r="P106" s="173"/>
      <c r="Q106" s="173"/>
      <c r="R106" s="174">
        <f t="shared" si="9"/>
        <v>0</v>
      </c>
      <c r="S106" s="306"/>
      <c r="T106" s="306"/>
      <c r="U106" s="306"/>
      <c r="V106" s="352"/>
      <c r="W106" s="111"/>
      <c r="X106" s="111"/>
      <c r="Y106" s="111"/>
      <c r="Z106" s="111"/>
      <c r="AA106" s="111"/>
      <c r="AB106" s="111"/>
      <c r="AC106" s="111"/>
      <c r="AD106" s="111"/>
      <c r="AE106" s="111"/>
      <c r="AF106" s="111"/>
      <c r="AG106" s="111"/>
      <c r="AH106" s="111"/>
      <c r="AI106" s="111"/>
      <c r="AJ106" s="111"/>
      <c r="AK106" s="111"/>
      <c r="AL106" s="111"/>
      <c r="AM106" s="111"/>
      <c r="AN106" s="111"/>
      <c r="AO106" s="111"/>
      <c r="AP106" s="111"/>
    </row>
    <row r="107" spans="1:42" ht="17.25" customHeight="1">
      <c r="A107" s="342"/>
      <c r="B107" s="306"/>
      <c r="C107" s="171">
        <f>'5- Identificación de Riesgos'!D107</f>
        <v>0</v>
      </c>
      <c r="D107" s="172"/>
      <c r="E107" s="49"/>
      <c r="F107" s="173"/>
      <c r="G107" s="173"/>
      <c r="H107" s="173"/>
      <c r="I107" s="173"/>
      <c r="J107" s="174">
        <f t="shared" si="8"/>
        <v>0</v>
      </c>
      <c r="K107" s="306"/>
      <c r="L107" s="173">
        <f>'5- Identificación de Riesgos'!I107</f>
        <v>0</v>
      </c>
      <c r="M107" s="175"/>
      <c r="N107" s="173"/>
      <c r="O107" s="173"/>
      <c r="P107" s="173"/>
      <c r="Q107" s="173"/>
      <c r="R107" s="174">
        <f t="shared" si="9"/>
        <v>0</v>
      </c>
      <c r="S107" s="306"/>
      <c r="T107" s="306"/>
      <c r="U107" s="306"/>
      <c r="V107" s="352"/>
      <c r="W107" s="111"/>
      <c r="X107" s="111"/>
      <c r="Y107" s="111"/>
      <c r="Z107" s="111"/>
      <c r="AA107" s="111"/>
      <c r="AB107" s="111"/>
      <c r="AC107" s="111"/>
      <c r="AD107" s="111"/>
      <c r="AE107" s="111"/>
      <c r="AF107" s="111"/>
      <c r="AG107" s="111"/>
      <c r="AH107" s="111"/>
      <c r="AI107" s="111"/>
      <c r="AJ107" s="111"/>
      <c r="AK107" s="111"/>
      <c r="AL107" s="111"/>
      <c r="AM107" s="111"/>
      <c r="AN107" s="111"/>
      <c r="AO107" s="111"/>
      <c r="AP107" s="111"/>
    </row>
    <row r="108" spans="1:42" ht="17.25" customHeight="1">
      <c r="A108" s="342"/>
      <c r="B108" s="306"/>
      <c r="C108" s="171">
        <f>'5- Identificación de Riesgos'!D108</f>
        <v>0</v>
      </c>
      <c r="D108" s="172"/>
      <c r="E108" s="49"/>
      <c r="F108" s="173"/>
      <c r="G108" s="173"/>
      <c r="H108" s="173"/>
      <c r="I108" s="173"/>
      <c r="J108" s="174">
        <f t="shared" si="8"/>
        <v>0</v>
      </c>
      <c r="K108" s="306"/>
      <c r="L108" s="173">
        <f>'5- Identificación de Riesgos'!I108</f>
        <v>0</v>
      </c>
      <c r="M108" s="175"/>
      <c r="N108" s="173"/>
      <c r="O108" s="173"/>
      <c r="P108" s="173"/>
      <c r="Q108" s="173"/>
      <c r="R108" s="174">
        <f t="shared" si="9"/>
        <v>0</v>
      </c>
      <c r="S108" s="306"/>
      <c r="T108" s="306"/>
      <c r="U108" s="306"/>
      <c r="V108" s="352"/>
      <c r="W108" s="111"/>
      <c r="X108" s="111"/>
      <c r="Y108" s="111"/>
      <c r="Z108" s="111"/>
      <c r="AA108" s="111"/>
      <c r="AB108" s="111"/>
      <c r="AC108" s="111"/>
      <c r="AD108" s="111"/>
      <c r="AE108" s="111"/>
      <c r="AF108" s="111"/>
      <c r="AG108" s="111"/>
      <c r="AH108" s="111"/>
      <c r="AI108" s="111"/>
      <c r="AJ108" s="111"/>
      <c r="AK108" s="111"/>
      <c r="AL108" s="111"/>
      <c r="AM108" s="111"/>
      <c r="AN108" s="111"/>
      <c r="AO108" s="111"/>
      <c r="AP108" s="111"/>
    </row>
    <row r="109" spans="1:42" ht="17.25" customHeight="1">
      <c r="A109" s="343"/>
      <c r="B109" s="337"/>
      <c r="C109" s="176">
        <f>'5- Identificación de Riesgos'!D109</f>
        <v>0</v>
      </c>
      <c r="D109" s="177"/>
      <c r="E109" s="177"/>
      <c r="F109" s="179"/>
      <c r="G109" s="179"/>
      <c r="H109" s="179"/>
      <c r="I109" s="179"/>
      <c r="J109" s="181">
        <f t="shared" si="8"/>
        <v>0</v>
      </c>
      <c r="K109" s="337"/>
      <c r="L109" s="179">
        <f>'5- Identificación de Riesgos'!I109</f>
        <v>0</v>
      </c>
      <c r="M109" s="180"/>
      <c r="N109" s="179"/>
      <c r="O109" s="179"/>
      <c r="P109" s="179"/>
      <c r="Q109" s="179"/>
      <c r="R109" s="181">
        <f t="shared" si="9"/>
        <v>0</v>
      </c>
      <c r="S109" s="337"/>
      <c r="T109" s="337"/>
      <c r="U109" s="337"/>
      <c r="V109" s="353"/>
      <c r="W109" s="111"/>
      <c r="X109" s="111"/>
      <c r="Y109" s="111"/>
      <c r="Z109" s="111"/>
      <c r="AA109" s="111"/>
      <c r="AB109" s="111"/>
      <c r="AC109" s="111"/>
      <c r="AD109" s="111"/>
      <c r="AE109" s="111"/>
      <c r="AF109" s="111"/>
      <c r="AG109" s="111"/>
      <c r="AH109" s="111"/>
      <c r="AI109" s="111"/>
      <c r="AJ109" s="111"/>
      <c r="AK109" s="111"/>
      <c r="AL109" s="111"/>
      <c r="AM109" s="111"/>
      <c r="AN109" s="111"/>
      <c r="AO109" s="111"/>
      <c r="AP109" s="111"/>
    </row>
    <row r="110" spans="1:42" ht="34.5" customHeight="1">
      <c r="A110" s="354">
        <f>'5- Identificación de Riesgos'!A110</f>
        <v>11</v>
      </c>
      <c r="B110" s="344" t="str">
        <f>'5- Identificación de Riesgos'!B110</f>
        <v>Ofrecer, prometer, entregar, aceptar o solicitar una ventaja indebida para la asignación de permisos para el acceso y uso de servicios tecnológicos no autorizados, con exposición de datos sensibles,  en  beneficio propio o de un tercero.</v>
      </c>
      <c r="C110" s="167" t="str">
        <f>'5- Identificación de Riesgos'!D110</f>
        <v>1. Falta de ética de los servidores públicos (Debilidades en principios y valores)</v>
      </c>
      <c r="D110" s="168"/>
      <c r="E110" s="182"/>
      <c r="F110" s="169"/>
      <c r="G110" s="169"/>
      <c r="H110" s="169"/>
      <c r="I110" s="169"/>
      <c r="J110" s="170">
        <f t="shared" si="8"/>
        <v>0</v>
      </c>
      <c r="K110" s="345">
        <f>AVERAGE(J110:J112)</f>
        <v>0</v>
      </c>
      <c r="L110" s="169" t="str">
        <f>'5- Identificación de Riesgos'!I110</f>
        <v>Afectación de reputacion,imagén,  credibilidad, satisfacción de usuarios y PI</v>
      </c>
      <c r="M110" s="183"/>
      <c r="N110" s="169"/>
      <c r="O110" s="169"/>
      <c r="P110" s="169"/>
      <c r="Q110" s="169"/>
      <c r="R110" s="170">
        <f t="shared" si="9"/>
        <v>0</v>
      </c>
      <c r="S110" s="345">
        <f>AVERAGE(R110:R113)</f>
        <v>0</v>
      </c>
      <c r="T110" s="346" t="str">
        <f t="array" ref="T110">CONCATENATE(INDEX('8- Politicas de admiistracion'!$B$6:$F$10,MATCH(ROUND(IF((RIGHT('5- Identificación de Riesgos'!H110,1)-'6- Valoración Controles'!K110)&lt;1,1,(RIGHT('5- Identificación de Riesgos'!H110,1)-'6- Valoración Controles'!K110)),0),'8- Politicas de admiistracion'!$F$6:$F$10,0),1)," - ",ROUND(IF((RIGHT('5- Identificación de Riesgos'!H110,1)-'6- Valoración Controles'!K110)&lt;1,1,(RIGHT('5- Identificación de Riesgos'!H110,1)-'6- Valoración Controles'!K110)),0))</f>
        <v>Muy Baja - 1</v>
      </c>
      <c r="U110" s="344" t="str">
        <f t="array" ref="U110">CONCATENATE(INDEX('8- Politicas de admiistracion'!$B$17:$F$21,MATCH(ROUND(IF((RIGHT('5- Identificación de Riesgos'!M110,1)-'6- Valoración Controles'!S110)&lt;1,1,(RIGHT('5- Identificación de Riesgos'!M110,1)-'6- Valoración Controles'!S110)),0),'8- Politicas de admiistracion'!$F$17:$F$21,0),1)," - ",ROUND(IF((RIGHT('5- Identificación de Riesgos'!M110,1)-'6- Valoración Controles'!S110)&lt;1,1,(RIGHT('5- Identificación de Riesgos'!M110,1)-'6- Valoración Controles'!S110)),0))</f>
        <v>Moderado - 3</v>
      </c>
      <c r="V110" s="351" t="str">
        <f>CONCATENATE(VLOOKUP((LEFT(T110,LEN(T110)-4)&amp;LEFT(U110,LEN(U110)-4)),'9- Matriz de Calor '!$D$17:$E$41,2,0)," - ",RIGHT(T110,1)*RIGHT(U110,1))</f>
        <v>Moderado - 3</v>
      </c>
      <c r="W110" s="111"/>
      <c r="X110" s="111"/>
      <c r="Y110" s="111"/>
      <c r="Z110" s="111"/>
      <c r="AA110" s="111"/>
      <c r="AB110" s="111"/>
      <c r="AC110" s="111"/>
      <c r="AD110" s="111"/>
      <c r="AE110" s="111"/>
      <c r="AF110" s="111"/>
      <c r="AG110" s="111"/>
      <c r="AH110" s="111"/>
      <c r="AI110" s="111"/>
      <c r="AJ110" s="111"/>
      <c r="AK110" s="111"/>
      <c r="AL110" s="111"/>
      <c r="AM110" s="111"/>
      <c r="AN110" s="111"/>
      <c r="AO110" s="111"/>
      <c r="AP110" s="111"/>
    </row>
    <row r="111" spans="1:42" ht="34.5" customHeight="1">
      <c r="A111" s="342"/>
      <c r="B111" s="306"/>
      <c r="C111" s="171" t="str">
        <f>'5- Identificación de Riesgos'!D111</f>
        <v>2. Falta de ética de terceros interesados  (Debilidades principios y valores)</v>
      </c>
      <c r="D111" s="172"/>
      <c r="E111" s="49"/>
      <c r="F111" s="173"/>
      <c r="G111" s="173"/>
      <c r="H111" s="173"/>
      <c r="I111" s="173"/>
      <c r="J111" s="174">
        <f t="shared" si="8"/>
        <v>0</v>
      </c>
      <c r="K111" s="306"/>
      <c r="L111" s="173" t="str">
        <f>'5- Identificación de Riesgos'!I111</f>
        <v>Afectación Económica</v>
      </c>
      <c r="M111" s="175"/>
      <c r="N111" s="173"/>
      <c r="O111" s="173"/>
      <c r="P111" s="173"/>
      <c r="Q111" s="173"/>
      <c r="R111" s="174">
        <f t="shared" si="9"/>
        <v>0</v>
      </c>
      <c r="S111" s="306"/>
      <c r="T111" s="306"/>
      <c r="U111" s="306"/>
      <c r="V111" s="352"/>
      <c r="W111" s="111"/>
      <c r="X111" s="111"/>
      <c r="Y111" s="111"/>
      <c r="Z111" s="111"/>
      <c r="AA111" s="111"/>
      <c r="AB111" s="111"/>
      <c r="AC111" s="111"/>
      <c r="AD111" s="111"/>
      <c r="AE111" s="111"/>
      <c r="AF111" s="111"/>
      <c r="AG111" s="111"/>
      <c r="AH111" s="111"/>
      <c r="AI111" s="111"/>
      <c r="AJ111" s="111"/>
      <c r="AK111" s="111"/>
      <c r="AL111" s="111"/>
      <c r="AM111" s="111"/>
      <c r="AN111" s="111"/>
      <c r="AO111" s="111"/>
      <c r="AP111" s="111"/>
    </row>
    <row r="112" spans="1:42" ht="34.5" customHeight="1">
      <c r="A112" s="342"/>
      <c r="B112" s="306"/>
      <c r="C112" s="171" t="str">
        <f>'5- Identificación de Riesgos'!D112</f>
        <v>3. Debilidad en la gestión de Seguridad de la Información, relacionada con contraseñas.</v>
      </c>
      <c r="D112" s="172"/>
      <c r="E112" s="49"/>
      <c r="F112" s="173"/>
      <c r="G112" s="173"/>
      <c r="H112" s="173"/>
      <c r="I112" s="173"/>
      <c r="J112" s="174">
        <f t="shared" si="8"/>
        <v>0</v>
      </c>
      <c r="K112" s="306"/>
      <c r="L112" s="173" t="str">
        <f>'5- Identificación de Riesgos'!I112</f>
        <v>Interrupción o afectación en la prestación del servicio administrativo</v>
      </c>
      <c r="M112" s="175"/>
      <c r="N112" s="173"/>
      <c r="O112" s="173"/>
      <c r="P112" s="173"/>
      <c r="Q112" s="173"/>
      <c r="R112" s="174">
        <f t="shared" si="9"/>
        <v>0</v>
      </c>
      <c r="S112" s="306"/>
      <c r="T112" s="306"/>
      <c r="U112" s="306"/>
      <c r="V112" s="352"/>
      <c r="W112" s="111"/>
      <c r="X112" s="111"/>
      <c r="Y112" s="111"/>
      <c r="Z112" s="111"/>
      <c r="AA112" s="111"/>
      <c r="AB112" s="111"/>
      <c r="AC112" s="111"/>
      <c r="AD112" s="111"/>
      <c r="AE112" s="111"/>
      <c r="AF112" s="111"/>
      <c r="AG112" s="111"/>
      <c r="AH112" s="111"/>
      <c r="AI112" s="111"/>
      <c r="AJ112" s="111"/>
      <c r="AK112" s="111"/>
      <c r="AL112" s="111"/>
      <c r="AM112" s="111"/>
      <c r="AN112" s="111"/>
      <c r="AO112" s="111"/>
      <c r="AP112" s="111"/>
    </row>
    <row r="113" spans="1:42" ht="34.5" customHeight="1">
      <c r="A113" s="342"/>
      <c r="B113" s="306"/>
      <c r="C113" s="171" t="str">
        <f>'5- Identificación de Riesgos'!D113</f>
        <v>4. Debilidad en los controles relacionados con la gestión de los aplicativos. (Daño - cambio - manipulación base de datos)</v>
      </c>
      <c r="D113" s="172"/>
      <c r="E113" s="49"/>
      <c r="F113" s="173"/>
      <c r="G113" s="173"/>
      <c r="H113" s="173"/>
      <c r="I113" s="173"/>
      <c r="J113" s="174">
        <f t="shared" si="8"/>
        <v>0</v>
      </c>
      <c r="K113" s="306"/>
      <c r="L113" s="173" t="str">
        <f>'5- Identificación de Riesgos'!I113</f>
        <v>Interrupción o afectación en la prestación del servicio judicial</v>
      </c>
      <c r="M113" s="175"/>
      <c r="N113" s="173"/>
      <c r="O113" s="173"/>
      <c r="P113" s="173"/>
      <c r="Q113" s="173"/>
      <c r="R113" s="174">
        <f t="shared" si="9"/>
        <v>0</v>
      </c>
      <c r="S113" s="306"/>
      <c r="T113" s="306"/>
      <c r="U113" s="306"/>
      <c r="V113" s="352"/>
      <c r="W113" s="111"/>
      <c r="X113" s="111"/>
      <c r="Y113" s="111"/>
      <c r="Z113" s="111"/>
      <c r="AA113" s="111"/>
      <c r="AB113" s="111"/>
      <c r="AC113" s="111"/>
      <c r="AD113" s="111"/>
      <c r="AE113" s="111"/>
      <c r="AF113" s="111"/>
      <c r="AG113" s="111"/>
      <c r="AH113" s="111"/>
      <c r="AI113" s="111"/>
      <c r="AJ113" s="111"/>
      <c r="AK113" s="111"/>
      <c r="AL113" s="111"/>
      <c r="AM113" s="111"/>
      <c r="AN113" s="111"/>
      <c r="AO113" s="111"/>
      <c r="AP113" s="111"/>
    </row>
    <row r="114" spans="1:42" ht="17.25" customHeight="1">
      <c r="A114" s="342"/>
      <c r="B114" s="306"/>
      <c r="C114" s="171">
        <f>'5- Identificación de Riesgos'!D114</f>
        <v>0</v>
      </c>
      <c r="D114" s="172"/>
      <c r="E114" s="172"/>
      <c r="F114" s="173"/>
      <c r="G114" s="173"/>
      <c r="H114" s="173"/>
      <c r="I114" s="173"/>
      <c r="J114" s="174">
        <f t="shared" si="8"/>
        <v>0</v>
      </c>
      <c r="K114" s="306"/>
      <c r="L114" s="173">
        <f>'5- Identificación de Riesgos'!I114</f>
        <v>0</v>
      </c>
      <c r="M114" s="175"/>
      <c r="N114" s="173"/>
      <c r="O114" s="173"/>
      <c r="P114" s="173"/>
      <c r="Q114" s="173"/>
      <c r="R114" s="174">
        <f t="shared" si="9"/>
        <v>0</v>
      </c>
      <c r="S114" s="306"/>
      <c r="T114" s="306"/>
      <c r="U114" s="306"/>
      <c r="V114" s="352"/>
      <c r="W114" s="111"/>
      <c r="X114" s="111"/>
      <c r="Y114" s="111"/>
      <c r="Z114" s="111"/>
      <c r="AA114" s="111"/>
      <c r="AB114" s="111"/>
      <c r="AC114" s="111"/>
      <c r="AD114" s="111"/>
      <c r="AE114" s="111"/>
      <c r="AF114" s="111"/>
      <c r="AG114" s="111"/>
      <c r="AH114" s="111"/>
      <c r="AI114" s="111"/>
      <c r="AJ114" s="111"/>
      <c r="AK114" s="111"/>
      <c r="AL114" s="111"/>
      <c r="AM114" s="111"/>
      <c r="AN114" s="111"/>
      <c r="AO114" s="111"/>
      <c r="AP114" s="111"/>
    </row>
    <row r="115" spans="1:42" ht="17.25" customHeight="1">
      <c r="A115" s="342"/>
      <c r="B115" s="306"/>
      <c r="C115" s="171">
        <f>'5- Identificación de Riesgos'!D115</f>
        <v>0</v>
      </c>
      <c r="D115" s="172"/>
      <c r="E115" s="49"/>
      <c r="F115" s="173"/>
      <c r="G115" s="173"/>
      <c r="H115" s="173"/>
      <c r="I115" s="173"/>
      <c r="J115" s="174">
        <f t="shared" si="8"/>
        <v>0</v>
      </c>
      <c r="K115" s="306"/>
      <c r="L115" s="173">
        <f>'5- Identificación de Riesgos'!I115</f>
        <v>0</v>
      </c>
      <c r="M115" s="175"/>
      <c r="N115" s="173"/>
      <c r="O115" s="173"/>
      <c r="P115" s="173"/>
      <c r="Q115" s="173"/>
      <c r="R115" s="174">
        <f t="shared" si="9"/>
        <v>0</v>
      </c>
      <c r="S115" s="306"/>
      <c r="T115" s="306"/>
      <c r="U115" s="306"/>
      <c r="V115" s="352"/>
      <c r="W115" s="111"/>
      <c r="X115" s="111"/>
      <c r="Y115" s="111"/>
      <c r="Z115" s="111"/>
      <c r="AA115" s="111"/>
      <c r="AB115" s="111"/>
      <c r="AC115" s="111"/>
      <c r="AD115" s="111"/>
      <c r="AE115" s="111"/>
      <c r="AF115" s="111"/>
      <c r="AG115" s="111"/>
      <c r="AH115" s="111"/>
      <c r="AI115" s="111"/>
      <c r="AJ115" s="111"/>
      <c r="AK115" s="111"/>
      <c r="AL115" s="111"/>
      <c r="AM115" s="111"/>
      <c r="AN115" s="111"/>
      <c r="AO115" s="111"/>
      <c r="AP115" s="111"/>
    </row>
    <row r="116" spans="1:42" ht="17.25" customHeight="1">
      <c r="A116" s="342"/>
      <c r="B116" s="306"/>
      <c r="C116" s="171">
        <f>'5- Identificación de Riesgos'!D116</f>
        <v>0</v>
      </c>
      <c r="D116" s="172"/>
      <c r="E116" s="49"/>
      <c r="F116" s="173"/>
      <c r="G116" s="173"/>
      <c r="H116" s="173"/>
      <c r="I116" s="173"/>
      <c r="J116" s="174">
        <f t="shared" si="8"/>
        <v>0</v>
      </c>
      <c r="K116" s="306"/>
      <c r="L116" s="173">
        <f>'5- Identificación de Riesgos'!I116</f>
        <v>0</v>
      </c>
      <c r="M116" s="175"/>
      <c r="N116" s="173"/>
      <c r="O116" s="173"/>
      <c r="P116" s="173"/>
      <c r="Q116" s="173"/>
      <c r="R116" s="174">
        <f t="shared" si="9"/>
        <v>0</v>
      </c>
      <c r="S116" s="306"/>
      <c r="T116" s="306"/>
      <c r="U116" s="306"/>
      <c r="V116" s="352"/>
      <c r="W116" s="111"/>
      <c r="X116" s="111"/>
      <c r="Y116" s="111"/>
      <c r="Z116" s="111"/>
      <c r="AA116" s="111"/>
      <c r="AB116" s="111"/>
      <c r="AC116" s="111"/>
      <c r="AD116" s="111"/>
      <c r="AE116" s="111"/>
      <c r="AF116" s="111"/>
      <c r="AG116" s="111"/>
      <c r="AH116" s="111"/>
      <c r="AI116" s="111"/>
      <c r="AJ116" s="111"/>
      <c r="AK116" s="111"/>
      <c r="AL116" s="111"/>
      <c r="AM116" s="111"/>
      <c r="AN116" s="111"/>
      <c r="AO116" s="111"/>
      <c r="AP116" s="111"/>
    </row>
    <row r="117" spans="1:42" ht="17.25" customHeight="1">
      <c r="A117" s="342"/>
      <c r="B117" s="306"/>
      <c r="C117" s="171">
        <f>'5- Identificación de Riesgos'!D117</f>
        <v>0</v>
      </c>
      <c r="D117" s="172"/>
      <c r="E117" s="49"/>
      <c r="F117" s="173"/>
      <c r="G117" s="173"/>
      <c r="H117" s="173"/>
      <c r="I117" s="173"/>
      <c r="J117" s="174">
        <f t="shared" si="8"/>
        <v>0</v>
      </c>
      <c r="K117" s="306"/>
      <c r="L117" s="173">
        <f>'5- Identificación de Riesgos'!I117</f>
        <v>0</v>
      </c>
      <c r="M117" s="175"/>
      <c r="N117" s="173"/>
      <c r="O117" s="173"/>
      <c r="P117" s="173"/>
      <c r="Q117" s="173"/>
      <c r="R117" s="174">
        <f t="shared" si="9"/>
        <v>0</v>
      </c>
      <c r="S117" s="306"/>
      <c r="T117" s="306"/>
      <c r="U117" s="306"/>
      <c r="V117" s="352"/>
      <c r="W117" s="111"/>
      <c r="X117" s="111"/>
      <c r="Y117" s="111"/>
      <c r="Z117" s="111"/>
      <c r="AA117" s="111"/>
      <c r="AB117" s="111"/>
      <c r="AC117" s="111"/>
      <c r="AD117" s="111"/>
      <c r="AE117" s="111"/>
      <c r="AF117" s="111"/>
      <c r="AG117" s="111"/>
      <c r="AH117" s="111"/>
      <c r="AI117" s="111"/>
      <c r="AJ117" s="111"/>
      <c r="AK117" s="111"/>
      <c r="AL117" s="111"/>
      <c r="AM117" s="111"/>
      <c r="AN117" s="111"/>
      <c r="AO117" s="111"/>
      <c r="AP117" s="111"/>
    </row>
    <row r="118" spans="1:42" ht="17.25" customHeight="1">
      <c r="A118" s="342"/>
      <c r="B118" s="306"/>
      <c r="C118" s="171">
        <f>'5- Identificación de Riesgos'!D118</f>
        <v>0</v>
      </c>
      <c r="D118" s="172"/>
      <c r="E118" s="49"/>
      <c r="F118" s="173"/>
      <c r="G118" s="173"/>
      <c r="H118" s="173"/>
      <c r="I118" s="173"/>
      <c r="J118" s="174">
        <f t="shared" si="8"/>
        <v>0</v>
      </c>
      <c r="K118" s="306"/>
      <c r="L118" s="173">
        <f>'5- Identificación de Riesgos'!I118</f>
        <v>0</v>
      </c>
      <c r="M118" s="175"/>
      <c r="N118" s="173"/>
      <c r="O118" s="173"/>
      <c r="P118" s="173"/>
      <c r="Q118" s="173"/>
      <c r="R118" s="174">
        <f t="shared" si="9"/>
        <v>0</v>
      </c>
      <c r="S118" s="306"/>
      <c r="T118" s="306"/>
      <c r="U118" s="306"/>
      <c r="V118" s="352"/>
      <c r="W118" s="111"/>
      <c r="X118" s="111"/>
      <c r="Y118" s="111"/>
      <c r="Z118" s="111"/>
      <c r="AA118" s="111"/>
      <c r="AB118" s="111"/>
      <c r="AC118" s="111"/>
      <c r="AD118" s="111"/>
      <c r="AE118" s="111"/>
      <c r="AF118" s="111"/>
      <c r="AG118" s="111"/>
      <c r="AH118" s="111"/>
      <c r="AI118" s="111"/>
      <c r="AJ118" s="111"/>
      <c r="AK118" s="111"/>
      <c r="AL118" s="111"/>
      <c r="AM118" s="111"/>
      <c r="AN118" s="111"/>
      <c r="AO118" s="111"/>
      <c r="AP118" s="111"/>
    </row>
    <row r="119" spans="1:42" ht="17.25" customHeight="1">
      <c r="A119" s="343"/>
      <c r="B119" s="337"/>
      <c r="C119" s="176">
        <f>'5- Identificación de Riesgos'!D119</f>
        <v>0</v>
      </c>
      <c r="D119" s="177"/>
      <c r="E119" s="177"/>
      <c r="F119" s="179"/>
      <c r="G119" s="179"/>
      <c r="H119" s="179"/>
      <c r="I119" s="179"/>
      <c r="J119" s="181">
        <f t="shared" si="8"/>
        <v>0</v>
      </c>
      <c r="K119" s="337"/>
      <c r="L119" s="179">
        <f>'5- Identificación de Riesgos'!I119</f>
        <v>0</v>
      </c>
      <c r="M119" s="180"/>
      <c r="N119" s="179"/>
      <c r="O119" s="179"/>
      <c r="P119" s="179"/>
      <c r="Q119" s="179"/>
      <c r="R119" s="181">
        <f t="shared" si="9"/>
        <v>0</v>
      </c>
      <c r="S119" s="337"/>
      <c r="T119" s="337"/>
      <c r="U119" s="337"/>
      <c r="V119" s="353"/>
      <c r="W119" s="111"/>
      <c r="X119" s="111"/>
      <c r="Y119" s="111"/>
      <c r="Z119" s="111"/>
      <c r="AA119" s="111"/>
      <c r="AB119" s="111"/>
      <c r="AC119" s="111"/>
      <c r="AD119" s="111"/>
      <c r="AE119" s="111"/>
      <c r="AF119" s="111"/>
      <c r="AG119" s="111"/>
      <c r="AH119" s="111"/>
      <c r="AI119" s="111"/>
      <c r="AJ119" s="111"/>
      <c r="AK119" s="111"/>
      <c r="AL119" s="111"/>
      <c r="AM119" s="111"/>
      <c r="AN119" s="111"/>
      <c r="AO119" s="111"/>
      <c r="AP119" s="111"/>
    </row>
    <row r="120" spans="1:42" ht="37.5" customHeight="1">
      <c r="A120" s="354">
        <f>'5- Identificación de Riesgos'!A120</f>
        <v>12</v>
      </c>
      <c r="B120" s="344" t="str">
        <f>'5- Identificación de Riesgos'!B120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120" s="167" t="str">
        <f>'5- Identificación de Riesgos'!D120</f>
        <v>1. Falta de ética de los servidores públicos (Debilidades en principios y valores)</v>
      </c>
      <c r="D120" s="168"/>
      <c r="E120" s="182"/>
      <c r="F120" s="169"/>
      <c r="G120" s="169"/>
      <c r="H120" s="169"/>
      <c r="I120" s="169"/>
      <c r="J120" s="170">
        <f t="shared" si="8"/>
        <v>0</v>
      </c>
      <c r="K120" s="345">
        <f>AVERAGE(J120:J124)</f>
        <v>0</v>
      </c>
      <c r="L120" s="169" t="str">
        <f>'5- Identificación de Riesgos'!I120</f>
        <v>Afectación de reputacion,imagén,  credibilidad, satisfacción de usuarios y PI</v>
      </c>
      <c r="M120" s="183"/>
      <c r="N120" s="169"/>
      <c r="O120" s="169"/>
      <c r="P120" s="169"/>
      <c r="Q120" s="169"/>
      <c r="R120" s="170">
        <f t="shared" si="9"/>
        <v>0</v>
      </c>
      <c r="S120" s="345">
        <f>AVERAGE(R120:R123)</f>
        <v>0</v>
      </c>
      <c r="T120" s="346" t="str">
        <f t="array" ref="T120">CONCATENATE(INDEX('8- Politicas de admiistracion'!$B$6:$F$10,MATCH(ROUND(IF((RIGHT('5- Identificación de Riesgos'!H120,1)-'6- Valoración Controles'!K120)&lt;1,1,(RIGHT('5- Identificación de Riesgos'!H120,1)-'6- Valoración Controles'!K120)),0),'8- Politicas de admiistracion'!$F$6:$F$10,0),1)," - ",ROUND(IF((RIGHT('5- Identificación de Riesgos'!H120,1)-'6- Valoración Controles'!K120)&lt;1,1,(RIGHT('5- Identificación de Riesgos'!H120,1)-'6- Valoración Controles'!K120)),0))</f>
        <v>Muy Baja - 1</v>
      </c>
      <c r="U120" s="344" t="str">
        <f t="array" ref="U120">CONCATENATE(INDEX('8- Politicas de admiistracion'!$B$17:$F$21,MATCH(ROUND(IF((RIGHT('5- Identificación de Riesgos'!M120,1)-'6- Valoración Controles'!S120)&lt;1,1,(RIGHT('5- Identificación de Riesgos'!M120,1)-'6- Valoración Controles'!S120)),0),'8- Politicas de admiistracion'!$F$17:$F$21,0),1)," - ",ROUND(IF((RIGHT('5- Identificación de Riesgos'!M120,1)-'6- Valoración Controles'!S120)&lt;1,1,(RIGHT('5- Identificación de Riesgos'!M120,1)-'6- Valoración Controles'!S120)),0))</f>
        <v>Moderado - 3</v>
      </c>
      <c r="V120" s="351" t="str">
        <f>CONCATENATE(VLOOKUP((LEFT(T120,LEN(T120)-4)&amp;LEFT(U120,LEN(U120)-4)),'9- Matriz de Calor '!$D$17:$E$41,2,0)," - ",RIGHT(T120,1)*RIGHT(U120,1))</f>
        <v>Moderado - 3</v>
      </c>
      <c r="W120" s="111"/>
      <c r="X120" s="111"/>
      <c r="Y120" s="111"/>
      <c r="Z120" s="111"/>
      <c r="AA120" s="111"/>
      <c r="AB120" s="111"/>
      <c r="AC120" s="111"/>
      <c r="AD120" s="111"/>
      <c r="AE120" s="111"/>
      <c r="AF120" s="111"/>
      <c r="AG120" s="111"/>
      <c r="AH120" s="111"/>
      <c r="AI120" s="111"/>
      <c r="AJ120" s="111"/>
      <c r="AK120" s="111"/>
      <c r="AL120" s="111"/>
      <c r="AM120" s="111"/>
      <c r="AN120" s="111"/>
      <c r="AO120" s="111"/>
      <c r="AP120" s="111"/>
    </row>
    <row r="121" spans="1:42" ht="30.75" customHeight="1">
      <c r="A121" s="342"/>
      <c r="B121" s="306"/>
      <c r="C121" s="171" t="str">
        <f>'5- Identificación de Riesgos'!D121</f>
        <v>2. Falta de ética de terceros interesados  (Debilidades principios y valores)</v>
      </c>
      <c r="D121" s="172"/>
      <c r="E121" s="49"/>
      <c r="F121" s="173"/>
      <c r="G121" s="173"/>
      <c r="H121" s="173"/>
      <c r="I121" s="173"/>
      <c r="J121" s="174">
        <f t="shared" si="8"/>
        <v>0</v>
      </c>
      <c r="K121" s="306"/>
      <c r="L121" s="173" t="str">
        <f>'5- Identificación de Riesgos'!I121</f>
        <v>Afectación Económica</v>
      </c>
      <c r="M121" s="175"/>
      <c r="N121" s="173"/>
      <c r="O121" s="173"/>
      <c r="P121" s="173"/>
      <c r="Q121" s="173"/>
      <c r="R121" s="174">
        <f t="shared" si="9"/>
        <v>0</v>
      </c>
      <c r="S121" s="306"/>
      <c r="T121" s="306"/>
      <c r="U121" s="306"/>
      <c r="V121" s="352"/>
      <c r="W121" s="111"/>
      <c r="X121" s="111"/>
      <c r="Y121" s="111"/>
      <c r="Z121" s="111"/>
      <c r="AA121" s="111"/>
      <c r="AB121" s="111"/>
      <c r="AC121" s="111"/>
      <c r="AD121" s="111"/>
      <c r="AE121" s="111"/>
      <c r="AF121" s="111"/>
      <c r="AG121" s="111"/>
      <c r="AH121" s="111"/>
      <c r="AI121" s="111"/>
      <c r="AJ121" s="111"/>
      <c r="AK121" s="111"/>
      <c r="AL121" s="111"/>
      <c r="AM121" s="111"/>
      <c r="AN121" s="111"/>
      <c r="AO121" s="111"/>
      <c r="AP121" s="111"/>
    </row>
    <row r="122" spans="1:42" ht="41.25" customHeight="1">
      <c r="A122" s="342"/>
      <c r="B122" s="306"/>
      <c r="C122" s="171" t="str">
        <f>'5- Identificación de Riesgos'!D122</f>
        <v>3. Debilidades en los controles de los procedimientos de estructuración contractual.</v>
      </c>
      <c r="D122" s="172"/>
      <c r="E122" s="49"/>
      <c r="F122" s="173"/>
      <c r="G122" s="173"/>
      <c r="H122" s="173"/>
      <c r="I122" s="173"/>
      <c r="J122" s="174">
        <f t="shared" si="8"/>
        <v>0</v>
      </c>
      <c r="K122" s="306"/>
      <c r="L122" s="173" t="str">
        <f>'5- Identificación de Riesgos'!I122</f>
        <v>Interrupción o afectación en la prestación del servicio administrativo</v>
      </c>
      <c r="M122" s="175"/>
      <c r="N122" s="173"/>
      <c r="O122" s="173"/>
      <c r="P122" s="173"/>
      <c r="Q122" s="173"/>
      <c r="R122" s="174">
        <f t="shared" si="9"/>
        <v>0</v>
      </c>
      <c r="S122" s="306"/>
      <c r="T122" s="306"/>
      <c r="U122" s="306"/>
      <c r="V122" s="352"/>
      <c r="W122" s="111"/>
      <c r="X122" s="111"/>
      <c r="Y122" s="111"/>
      <c r="Z122" s="111"/>
      <c r="AA122" s="111"/>
      <c r="AB122" s="111"/>
      <c r="AC122" s="111"/>
      <c r="AD122" s="111"/>
      <c r="AE122" s="111"/>
      <c r="AF122" s="111"/>
      <c r="AG122" s="111"/>
      <c r="AH122" s="111"/>
      <c r="AI122" s="111"/>
      <c r="AJ122" s="111"/>
      <c r="AK122" s="111"/>
      <c r="AL122" s="111"/>
      <c r="AM122" s="111"/>
      <c r="AN122" s="111"/>
      <c r="AO122" s="111"/>
      <c r="AP122" s="111"/>
    </row>
    <row r="123" spans="1:42" ht="35.25" customHeight="1">
      <c r="A123" s="342"/>
      <c r="B123" s="306"/>
      <c r="C123" s="171">
        <f>'5- Identificación de Riesgos'!D123</f>
        <v>0</v>
      </c>
      <c r="D123" s="172"/>
      <c r="E123" s="49"/>
      <c r="F123" s="173"/>
      <c r="G123" s="173"/>
      <c r="H123" s="173"/>
      <c r="I123" s="173"/>
      <c r="J123" s="174">
        <f t="shared" si="8"/>
        <v>0</v>
      </c>
      <c r="K123" s="306"/>
      <c r="L123" s="173" t="str">
        <f>'5- Identificación de Riesgos'!I123</f>
        <v>Interrupción o afectación en la prestación del servicio judicial</v>
      </c>
      <c r="M123" s="175"/>
      <c r="N123" s="173"/>
      <c r="O123" s="173"/>
      <c r="P123" s="173"/>
      <c r="Q123" s="173"/>
      <c r="R123" s="174">
        <f t="shared" si="9"/>
        <v>0</v>
      </c>
      <c r="S123" s="306"/>
      <c r="T123" s="306"/>
      <c r="U123" s="306"/>
      <c r="V123" s="352"/>
      <c r="W123" s="111"/>
      <c r="X123" s="111"/>
      <c r="Y123" s="111"/>
      <c r="Z123" s="111"/>
      <c r="AA123" s="111"/>
      <c r="AB123" s="111"/>
      <c r="AC123" s="111"/>
      <c r="AD123" s="111"/>
      <c r="AE123" s="111"/>
      <c r="AF123" s="111"/>
      <c r="AG123" s="111"/>
      <c r="AH123" s="111"/>
      <c r="AI123" s="111"/>
      <c r="AJ123" s="111"/>
      <c r="AK123" s="111"/>
      <c r="AL123" s="111"/>
      <c r="AM123" s="111"/>
      <c r="AN123" s="111"/>
      <c r="AO123" s="111"/>
      <c r="AP123" s="111"/>
    </row>
    <row r="124" spans="1:42" ht="35.25" customHeight="1">
      <c r="A124" s="342"/>
      <c r="B124" s="306"/>
      <c r="C124" s="171">
        <f>'5- Identificación de Riesgos'!D124</f>
        <v>0</v>
      </c>
      <c r="D124" s="172"/>
      <c r="E124" s="172"/>
      <c r="F124" s="173"/>
      <c r="G124" s="173"/>
      <c r="H124" s="173"/>
      <c r="I124" s="173"/>
      <c r="J124" s="174">
        <f t="shared" si="8"/>
        <v>0</v>
      </c>
      <c r="K124" s="306"/>
      <c r="L124" s="173">
        <f>'5- Identificación de Riesgos'!I124</f>
        <v>0</v>
      </c>
      <c r="M124" s="175"/>
      <c r="N124" s="173"/>
      <c r="O124" s="173"/>
      <c r="P124" s="173"/>
      <c r="Q124" s="173"/>
      <c r="R124" s="174">
        <f t="shared" si="9"/>
        <v>0</v>
      </c>
      <c r="S124" s="306"/>
      <c r="T124" s="306"/>
      <c r="U124" s="306"/>
      <c r="V124" s="352"/>
      <c r="W124" s="111"/>
      <c r="X124" s="111"/>
      <c r="Y124" s="111"/>
      <c r="Z124" s="111"/>
      <c r="AA124" s="111"/>
      <c r="AB124" s="111"/>
      <c r="AC124" s="111"/>
      <c r="AD124" s="111"/>
      <c r="AE124" s="111"/>
      <c r="AF124" s="111"/>
      <c r="AG124" s="111"/>
      <c r="AH124" s="111"/>
      <c r="AI124" s="111"/>
      <c r="AJ124" s="111"/>
      <c r="AK124" s="111"/>
      <c r="AL124" s="111"/>
      <c r="AM124" s="111"/>
      <c r="AN124" s="111"/>
      <c r="AO124" s="111"/>
      <c r="AP124" s="111"/>
    </row>
    <row r="125" spans="1:42" ht="17.25" customHeight="1">
      <c r="A125" s="342"/>
      <c r="B125" s="306"/>
      <c r="C125" s="171">
        <f>'5- Identificación de Riesgos'!D125</f>
        <v>0</v>
      </c>
      <c r="D125" s="172"/>
      <c r="E125" s="49"/>
      <c r="F125" s="173"/>
      <c r="G125" s="173"/>
      <c r="H125" s="173"/>
      <c r="I125" s="173"/>
      <c r="J125" s="174">
        <f t="shared" si="8"/>
        <v>0</v>
      </c>
      <c r="K125" s="306"/>
      <c r="L125" s="173">
        <f>'5- Identificación de Riesgos'!I125</f>
        <v>0</v>
      </c>
      <c r="M125" s="175"/>
      <c r="N125" s="173"/>
      <c r="O125" s="173"/>
      <c r="P125" s="173"/>
      <c r="Q125" s="173"/>
      <c r="R125" s="174">
        <f t="shared" si="9"/>
        <v>0</v>
      </c>
      <c r="S125" s="306"/>
      <c r="T125" s="306"/>
      <c r="U125" s="306"/>
      <c r="V125" s="352"/>
      <c r="W125" s="111"/>
      <c r="X125" s="111"/>
      <c r="Y125" s="111"/>
      <c r="Z125" s="111"/>
      <c r="AA125" s="111"/>
      <c r="AB125" s="111"/>
      <c r="AC125" s="111"/>
      <c r="AD125" s="111"/>
      <c r="AE125" s="111"/>
      <c r="AF125" s="111"/>
      <c r="AG125" s="111"/>
      <c r="AH125" s="111"/>
      <c r="AI125" s="111"/>
      <c r="AJ125" s="111"/>
      <c r="AK125" s="111"/>
      <c r="AL125" s="111"/>
      <c r="AM125" s="111"/>
      <c r="AN125" s="111"/>
      <c r="AO125" s="111"/>
      <c r="AP125" s="111"/>
    </row>
    <row r="126" spans="1:42" ht="17.25" customHeight="1">
      <c r="A126" s="342"/>
      <c r="B126" s="306"/>
      <c r="C126" s="171">
        <f>'5- Identificación de Riesgos'!D126</f>
        <v>0</v>
      </c>
      <c r="D126" s="172"/>
      <c r="E126" s="49"/>
      <c r="F126" s="173"/>
      <c r="G126" s="173"/>
      <c r="H126" s="173"/>
      <c r="I126" s="173"/>
      <c r="J126" s="174">
        <f t="shared" si="8"/>
        <v>0</v>
      </c>
      <c r="K126" s="306"/>
      <c r="L126" s="173">
        <f>'5- Identificación de Riesgos'!I126</f>
        <v>0</v>
      </c>
      <c r="M126" s="175"/>
      <c r="N126" s="173"/>
      <c r="O126" s="173"/>
      <c r="P126" s="173"/>
      <c r="Q126" s="173"/>
      <c r="R126" s="174">
        <f t="shared" si="9"/>
        <v>0</v>
      </c>
      <c r="S126" s="306"/>
      <c r="T126" s="306"/>
      <c r="U126" s="306"/>
      <c r="V126" s="352"/>
      <c r="W126" s="111"/>
      <c r="X126" s="111"/>
      <c r="Y126" s="111"/>
      <c r="Z126" s="111"/>
      <c r="AA126" s="111"/>
      <c r="AB126" s="111"/>
      <c r="AC126" s="111"/>
      <c r="AD126" s="111"/>
      <c r="AE126" s="111"/>
      <c r="AF126" s="111"/>
      <c r="AG126" s="111"/>
      <c r="AH126" s="111"/>
      <c r="AI126" s="111"/>
      <c r="AJ126" s="111"/>
      <c r="AK126" s="111"/>
      <c r="AL126" s="111"/>
      <c r="AM126" s="111"/>
      <c r="AN126" s="111"/>
      <c r="AO126" s="111"/>
      <c r="AP126" s="111"/>
    </row>
    <row r="127" spans="1:42" ht="17.25" customHeight="1">
      <c r="A127" s="342"/>
      <c r="B127" s="306"/>
      <c r="C127" s="171">
        <f>'5- Identificación de Riesgos'!D127</f>
        <v>0</v>
      </c>
      <c r="D127" s="172"/>
      <c r="E127" s="49"/>
      <c r="F127" s="173"/>
      <c r="G127" s="173"/>
      <c r="H127" s="173"/>
      <c r="I127" s="173"/>
      <c r="J127" s="174">
        <f t="shared" si="8"/>
        <v>0</v>
      </c>
      <c r="K127" s="306"/>
      <c r="L127" s="173">
        <f>'5- Identificación de Riesgos'!I127</f>
        <v>0</v>
      </c>
      <c r="M127" s="175"/>
      <c r="N127" s="173"/>
      <c r="O127" s="173"/>
      <c r="P127" s="173"/>
      <c r="Q127" s="173"/>
      <c r="R127" s="174">
        <f t="shared" si="9"/>
        <v>0</v>
      </c>
      <c r="S127" s="306"/>
      <c r="T127" s="306"/>
      <c r="U127" s="306"/>
      <c r="V127" s="352"/>
      <c r="W127" s="111"/>
      <c r="X127" s="111"/>
      <c r="Y127" s="111"/>
      <c r="Z127" s="111"/>
      <c r="AA127" s="111"/>
      <c r="AB127" s="111"/>
      <c r="AC127" s="111"/>
      <c r="AD127" s="111"/>
      <c r="AE127" s="111"/>
      <c r="AF127" s="111"/>
      <c r="AG127" s="111"/>
      <c r="AH127" s="111"/>
      <c r="AI127" s="111"/>
      <c r="AJ127" s="111"/>
      <c r="AK127" s="111"/>
      <c r="AL127" s="111"/>
      <c r="AM127" s="111"/>
      <c r="AN127" s="111"/>
      <c r="AO127" s="111"/>
      <c r="AP127" s="111"/>
    </row>
    <row r="128" spans="1:42" ht="17.25" customHeight="1">
      <c r="A128" s="342"/>
      <c r="B128" s="306"/>
      <c r="C128" s="171">
        <f>'5- Identificación de Riesgos'!D128</f>
        <v>0</v>
      </c>
      <c r="D128" s="172"/>
      <c r="E128" s="49"/>
      <c r="F128" s="173"/>
      <c r="G128" s="173"/>
      <c r="H128" s="173"/>
      <c r="I128" s="173"/>
      <c r="J128" s="174">
        <f t="shared" si="8"/>
        <v>0</v>
      </c>
      <c r="K128" s="306"/>
      <c r="L128" s="173">
        <f>'5- Identificación de Riesgos'!I128</f>
        <v>0</v>
      </c>
      <c r="M128" s="175"/>
      <c r="N128" s="173"/>
      <c r="O128" s="173"/>
      <c r="P128" s="173"/>
      <c r="Q128" s="173"/>
      <c r="R128" s="174">
        <f t="shared" si="9"/>
        <v>0</v>
      </c>
      <c r="S128" s="306"/>
      <c r="T128" s="306"/>
      <c r="U128" s="306"/>
      <c r="V128" s="352"/>
      <c r="W128" s="111"/>
      <c r="X128" s="111"/>
      <c r="Y128" s="111"/>
      <c r="Z128" s="111"/>
      <c r="AA128" s="111"/>
      <c r="AB128" s="111"/>
      <c r="AC128" s="111"/>
      <c r="AD128" s="111"/>
      <c r="AE128" s="111"/>
      <c r="AF128" s="111"/>
      <c r="AG128" s="111"/>
      <c r="AH128" s="111"/>
      <c r="AI128" s="111"/>
      <c r="AJ128" s="111"/>
      <c r="AK128" s="111"/>
      <c r="AL128" s="111"/>
      <c r="AM128" s="111"/>
      <c r="AN128" s="111"/>
      <c r="AO128" s="111"/>
      <c r="AP128" s="111"/>
    </row>
    <row r="129" spans="1:42" ht="17.25" customHeight="1">
      <c r="A129" s="343"/>
      <c r="B129" s="337"/>
      <c r="C129" s="176">
        <f>'5- Identificación de Riesgos'!D129</f>
        <v>0</v>
      </c>
      <c r="D129" s="177"/>
      <c r="E129" s="177"/>
      <c r="F129" s="179"/>
      <c r="G129" s="179"/>
      <c r="H129" s="179"/>
      <c r="I129" s="179"/>
      <c r="J129" s="181">
        <f t="shared" si="8"/>
        <v>0</v>
      </c>
      <c r="K129" s="337"/>
      <c r="L129" s="179">
        <f>'5- Identificación de Riesgos'!I129</f>
        <v>0</v>
      </c>
      <c r="M129" s="180"/>
      <c r="N129" s="179"/>
      <c r="O129" s="179"/>
      <c r="P129" s="179"/>
      <c r="Q129" s="179"/>
      <c r="R129" s="181">
        <f t="shared" si="9"/>
        <v>0</v>
      </c>
      <c r="S129" s="337"/>
      <c r="T129" s="337"/>
      <c r="U129" s="337"/>
      <c r="V129" s="353"/>
      <c r="W129" s="111"/>
      <c r="X129" s="111"/>
      <c r="Y129" s="111"/>
      <c r="Z129" s="111"/>
      <c r="AA129" s="111"/>
      <c r="AB129" s="111"/>
      <c r="AC129" s="111"/>
      <c r="AD129" s="111"/>
      <c r="AE129" s="111"/>
      <c r="AF129" s="111"/>
      <c r="AG129" s="111"/>
      <c r="AH129" s="111"/>
      <c r="AI129" s="111"/>
      <c r="AJ129" s="111"/>
      <c r="AK129" s="111"/>
      <c r="AL129" s="111"/>
      <c r="AM129" s="111"/>
      <c r="AN129" s="111"/>
      <c r="AO129" s="111"/>
      <c r="AP129" s="111"/>
    </row>
    <row r="130" spans="1:42" ht="32.25" customHeight="1">
      <c r="A130" s="354">
        <f>'5- Identificación de Riesgos'!A130</f>
        <v>13</v>
      </c>
      <c r="B130" s="344" t="str">
        <f>'5- Identificación de Riesgos'!B130</f>
        <v>Ofrecer, prometer, entregar, aceptar o solicitar una ventaja para afectar indebidamente la evaluación técnica de ofertas en los procesos de contratación.</v>
      </c>
      <c r="C130" s="167" t="str">
        <f>'5- Identificación de Riesgos'!D130</f>
        <v>1. Falta de ética de los servidores públicos (Debilidades en principios y valores)</v>
      </c>
      <c r="D130" s="168"/>
      <c r="E130" s="182"/>
      <c r="F130" s="169"/>
      <c r="G130" s="169"/>
      <c r="H130" s="169"/>
      <c r="I130" s="169"/>
      <c r="J130" s="170">
        <f t="shared" si="8"/>
        <v>0</v>
      </c>
      <c r="K130" s="345">
        <f>AVERAGE(J130:J132)</f>
        <v>0</v>
      </c>
      <c r="L130" s="169" t="str">
        <f>'5- Identificación de Riesgos'!I130</f>
        <v>Afectación de reputacion,imagén,  credibilidad, satisfacción de usuarios y PI</v>
      </c>
      <c r="M130" s="183"/>
      <c r="N130" s="169"/>
      <c r="O130" s="169"/>
      <c r="P130" s="169"/>
      <c r="Q130" s="169"/>
      <c r="R130" s="170">
        <f t="shared" si="9"/>
        <v>0</v>
      </c>
      <c r="S130" s="345">
        <f>AVERAGE(R130:R133)</f>
        <v>0</v>
      </c>
      <c r="T130" s="346" t="str">
        <f t="array" ref="T130">CONCATENATE(INDEX('8- Politicas de admiistracion'!$B$6:$F$10,MATCH(ROUND(IF((RIGHT('5- Identificación de Riesgos'!H130,1)-'6- Valoración Controles'!K130)&lt;1,1,(RIGHT('5- Identificación de Riesgos'!H130,1)-'6- Valoración Controles'!K130)),0),'8- Politicas de admiistracion'!$F$6:$F$10,0),1)," - ",ROUND(IF((RIGHT('5- Identificación de Riesgos'!H130,1)-'6- Valoración Controles'!K130)&lt;1,1,(RIGHT('5- Identificación de Riesgos'!H130,1)-'6- Valoración Controles'!K130)),0))</f>
        <v>Muy Baja - 1</v>
      </c>
      <c r="U130" s="344" t="str">
        <f t="array" ref="U130">CONCATENATE(INDEX('8- Politicas de admiistracion'!$B$17:$F$21,MATCH(ROUND(IF((RIGHT('5- Identificación de Riesgos'!M130,1)-'6- Valoración Controles'!S130)&lt;1,1,(RIGHT('5- Identificación de Riesgos'!M130,1)-'6- Valoración Controles'!S130)),0),'8- Politicas de admiistracion'!$F$17:$F$21,0),1)," - ",ROUND(IF((RIGHT('5- Identificación de Riesgos'!M130,1)-'6- Valoración Controles'!S130)&lt;1,1,(RIGHT('5- Identificación de Riesgos'!M130,1)-'6- Valoración Controles'!S130)),0))</f>
        <v>Moderado - 3</v>
      </c>
      <c r="V130" s="351" t="str">
        <f>CONCATENATE(VLOOKUP((LEFT(T130,LEN(T130)-4)&amp;LEFT(U130,LEN(U130)-4)),'9- Matriz de Calor '!$D$17:$E$41,2,0)," - ",RIGHT(T130,1)*RIGHT(U130,1))</f>
        <v>Moderado - 3</v>
      </c>
      <c r="W130" s="111"/>
      <c r="X130" s="111"/>
      <c r="Y130" s="111"/>
      <c r="Z130" s="111"/>
      <c r="AA130" s="111"/>
      <c r="AB130" s="111"/>
      <c r="AC130" s="111"/>
      <c r="AD130" s="111"/>
      <c r="AE130" s="111"/>
      <c r="AF130" s="111"/>
      <c r="AG130" s="111"/>
      <c r="AH130" s="111"/>
      <c r="AI130" s="111"/>
      <c r="AJ130" s="111"/>
      <c r="AK130" s="111"/>
      <c r="AL130" s="111"/>
      <c r="AM130" s="111"/>
      <c r="AN130" s="111"/>
      <c r="AO130" s="111"/>
      <c r="AP130" s="111"/>
    </row>
    <row r="131" spans="1:42" ht="32.25" customHeight="1">
      <c r="A131" s="342"/>
      <c r="B131" s="306"/>
      <c r="C131" s="171" t="str">
        <f>'5- Identificación de Riesgos'!D131</f>
        <v>2. Falta de ética de terceros interesados  (Debilidades principios y valores)</v>
      </c>
      <c r="D131" s="172"/>
      <c r="E131" s="49"/>
      <c r="F131" s="173"/>
      <c r="G131" s="173"/>
      <c r="H131" s="173"/>
      <c r="I131" s="173"/>
      <c r="J131" s="174">
        <f t="shared" si="8"/>
        <v>0</v>
      </c>
      <c r="K131" s="306"/>
      <c r="L131" s="173" t="str">
        <f>'5- Identificación de Riesgos'!I131</f>
        <v>Afectación Económica</v>
      </c>
      <c r="M131" s="175"/>
      <c r="N131" s="173"/>
      <c r="O131" s="173"/>
      <c r="P131" s="173"/>
      <c r="Q131" s="173"/>
      <c r="R131" s="174">
        <f t="shared" si="9"/>
        <v>0</v>
      </c>
      <c r="S131" s="306"/>
      <c r="T131" s="306"/>
      <c r="U131" s="306"/>
      <c r="V131" s="352"/>
      <c r="W131" s="111"/>
      <c r="X131" s="111"/>
      <c r="Y131" s="111"/>
      <c r="Z131" s="111"/>
      <c r="AA131" s="111"/>
      <c r="AB131" s="111"/>
      <c r="AC131" s="111"/>
      <c r="AD131" s="111"/>
      <c r="AE131" s="111"/>
      <c r="AF131" s="111"/>
      <c r="AG131" s="111"/>
      <c r="AH131" s="111"/>
      <c r="AI131" s="111"/>
      <c r="AJ131" s="111"/>
      <c r="AK131" s="111"/>
      <c r="AL131" s="111"/>
      <c r="AM131" s="111"/>
      <c r="AN131" s="111"/>
      <c r="AO131" s="111"/>
      <c r="AP131" s="111"/>
    </row>
    <row r="132" spans="1:42" ht="32.25" customHeight="1">
      <c r="A132" s="342"/>
      <c r="B132" s="306"/>
      <c r="C132" s="171" t="str">
        <f>'5- Identificación de Riesgos'!D132</f>
        <v>3. Debilidades en los controles de los procedimientos de evaluación  contractual.</v>
      </c>
      <c r="D132" s="172"/>
      <c r="E132" s="49"/>
      <c r="F132" s="173"/>
      <c r="G132" s="173"/>
      <c r="H132" s="173"/>
      <c r="I132" s="173"/>
      <c r="J132" s="174">
        <f t="shared" si="8"/>
        <v>0</v>
      </c>
      <c r="K132" s="306"/>
      <c r="L132" s="173" t="str">
        <f>'5- Identificación de Riesgos'!I132</f>
        <v>Interrupción o afectación en la prestación del servicio judicial</v>
      </c>
      <c r="M132" s="175"/>
      <c r="N132" s="173"/>
      <c r="O132" s="173"/>
      <c r="P132" s="173"/>
      <c r="Q132" s="173"/>
      <c r="R132" s="174">
        <f t="shared" si="9"/>
        <v>0</v>
      </c>
      <c r="S132" s="306"/>
      <c r="T132" s="306"/>
      <c r="U132" s="306"/>
      <c r="V132" s="352"/>
      <c r="W132" s="111"/>
      <c r="X132" s="111"/>
      <c r="Y132" s="111"/>
      <c r="Z132" s="111"/>
      <c r="AA132" s="111"/>
      <c r="AB132" s="111"/>
      <c r="AC132" s="111"/>
      <c r="AD132" s="111"/>
      <c r="AE132" s="111"/>
      <c r="AF132" s="111"/>
      <c r="AG132" s="111"/>
      <c r="AH132" s="111"/>
      <c r="AI132" s="111"/>
      <c r="AJ132" s="111"/>
      <c r="AK132" s="111"/>
      <c r="AL132" s="111"/>
      <c r="AM132" s="111"/>
      <c r="AN132" s="111"/>
      <c r="AO132" s="111"/>
      <c r="AP132" s="111"/>
    </row>
    <row r="133" spans="1:42" ht="32.25" customHeight="1">
      <c r="A133" s="342"/>
      <c r="B133" s="306"/>
      <c r="C133" s="171">
        <f>'5- Identificación de Riesgos'!D133</f>
        <v>0</v>
      </c>
      <c r="D133" s="172"/>
      <c r="E133" s="49"/>
      <c r="F133" s="173"/>
      <c r="G133" s="173"/>
      <c r="H133" s="173"/>
      <c r="I133" s="173"/>
      <c r="J133" s="174">
        <f t="shared" si="8"/>
        <v>0</v>
      </c>
      <c r="K133" s="306"/>
      <c r="L133" s="173" t="str">
        <f>'5- Identificación de Riesgos'!I133</f>
        <v>Interrupción o afectación en la prestación del servicio administrativo</v>
      </c>
      <c r="M133" s="175"/>
      <c r="N133" s="173"/>
      <c r="O133" s="173"/>
      <c r="P133" s="173"/>
      <c r="Q133" s="173"/>
      <c r="R133" s="174">
        <f t="shared" si="9"/>
        <v>0</v>
      </c>
      <c r="S133" s="306"/>
      <c r="T133" s="306"/>
      <c r="U133" s="306"/>
      <c r="V133" s="352"/>
      <c r="W133" s="111"/>
      <c r="X133" s="111"/>
      <c r="Y133" s="111"/>
      <c r="Z133" s="111"/>
      <c r="AA133" s="111"/>
      <c r="AB133" s="111"/>
      <c r="AC133" s="111"/>
      <c r="AD133" s="111"/>
      <c r="AE133" s="111"/>
      <c r="AF133" s="111"/>
      <c r="AG133" s="111"/>
      <c r="AH133" s="111"/>
      <c r="AI133" s="111"/>
      <c r="AJ133" s="111"/>
      <c r="AK133" s="111"/>
      <c r="AL133" s="111"/>
      <c r="AM133" s="111"/>
      <c r="AN133" s="111"/>
      <c r="AO133" s="111"/>
      <c r="AP133" s="111"/>
    </row>
    <row r="134" spans="1:42" ht="17.25" customHeight="1">
      <c r="A134" s="342"/>
      <c r="B134" s="306"/>
      <c r="C134" s="171">
        <f>'5- Identificación de Riesgos'!D134</f>
        <v>0</v>
      </c>
      <c r="D134" s="172"/>
      <c r="E134" s="172"/>
      <c r="F134" s="173"/>
      <c r="G134" s="173"/>
      <c r="H134" s="173"/>
      <c r="I134" s="173"/>
      <c r="J134" s="174">
        <f t="shared" si="8"/>
        <v>0</v>
      </c>
      <c r="K134" s="306"/>
      <c r="L134" s="173">
        <f>'5- Identificación de Riesgos'!I134</f>
        <v>0</v>
      </c>
      <c r="M134" s="175"/>
      <c r="N134" s="173"/>
      <c r="O134" s="173"/>
      <c r="P134" s="173"/>
      <c r="Q134" s="173"/>
      <c r="R134" s="174">
        <f t="shared" si="9"/>
        <v>0</v>
      </c>
      <c r="S134" s="306"/>
      <c r="T134" s="306"/>
      <c r="U134" s="306"/>
      <c r="V134" s="352"/>
      <c r="W134" s="111"/>
      <c r="X134" s="111"/>
      <c r="Y134" s="111"/>
      <c r="Z134" s="111"/>
      <c r="AA134" s="111"/>
      <c r="AB134" s="111"/>
      <c r="AC134" s="111"/>
      <c r="AD134" s="111"/>
      <c r="AE134" s="111"/>
      <c r="AF134" s="111"/>
      <c r="AG134" s="111"/>
      <c r="AH134" s="111"/>
      <c r="AI134" s="111"/>
      <c r="AJ134" s="111"/>
      <c r="AK134" s="111"/>
      <c r="AL134" s="111"/>
      <c r="AM134" s="111"/>
      <c r="AN134" s="111"/>
      <c r="AO134" s="111"/>
      <c r="AP134" s="111"/>
    </row>
    <row r="135" spans="1:42" ht="17.25" customHeight="1">
      <c r="A135" s="342"/>
      <c r="B135" s="306"/>
      <c r="C135" s="171">
        <f>'5- Identificación de Riesgos'!D135</f>
        <v>0</v>
      </c>
      <c r="D135" s="172"/>
      <c r="E135" s="49"/>
      <c r="F135" s="173"/>
      <c r="G135" s="173"/>
      <c r="H135" s="173"/>
      <c r="I135" s="173"/>
      <c r="J135" s="174">
        <f t="shared" si="8"/>
        <v>0</v>
      </c>
      <c r="K135" s="306"/>
      <c r="L135" s="173">
        <f>'5- Identificación de Riesgos'!I135</f>
        <v>0</v>
      </c>
      <c r="M135" s="175"/>
      <c r="N135" s="173"/>
      <c r="O135" s="173"/>
      <c r="P135" s="173"/>
      <c r="Q135" s="173"/>
      <c r="R135" s="174">
        <f t="shared" si="9"/>
        <v>0</v>
      </c>
      <c r="S135" s="306"/>
      <c r="T135" s="306"/>
      <c r="U135" s="306"/>
      <c r="V135" s="352"/>
      <c r="W135" s="111"/>
      <c r="X135" s="111"/>
      <c r="Y135" s="111"/>
      <c r="Z135" s="111"/>
      <c r="AA135" s="111"/>
      <c r="AB135" s="111"/>
      <c r="AC135" s="111"/>
      <c r="AD135" s="111"/>
      <c r="AE135" s="111"/>
      <c r="AF135" s="111"/>
      <c r="AG135" s="111"/>
      <c r="AH135" s="111"/>
      <c r="AI135" s="111"/>
      <c r="AJ135" s="111"/>
      <c r="AK135" s="111"/>
      <c r="AL135" s="111"/>
      <c r="AM135" s="111"/>
      <c r="AN135" s="111"/>
      <c r="AO135" s="111"/>
      <c r="AP135" s="111"/>
    </row>
    <row r="136" spans="1:42" ht="17.25" customHeight="1">
      <c r="A136" s="342"/>
      <c r="B136" s="306"/>
      <c r="C136" s="171">
        <f>'5- Identificación de Riesgos'!D136</f>
        <v>0</v>
      </c>
      <c r="D136" s="172"/>
      <c r="E136" s="49"/>
      <c r="F136" s="173"/>
      <c r="G136" s="173"/>
      <c r="H136" s="173"/>
      <c r="I136" s="173"/>
      <c r="J136" s="174">
        <f t="shared" si="8"/>
        <v>0</v>
      </c>
      <c r="K136" s="306"/>
      <c r="L136" s="173">
        <f>'5- Identificación de Riesgos'!I136</f>
        <v>0</v>
      </c>
      <c r="M136" s="175"/>
      <c r="N136" s="173"/>
      <c r="O136" s="173"/>
      <c r="P136" s="173"/>
      <c r="Q136" s="173"/>
      <c r="R136" s="174">
        <f t="shared" si="9"/>
        <v>0</v>
      </c>
      <c r="S136" s="306"/>
      <c r="T136" s="306"/>
      <c r="U136" s="306"/>
      <c r="V136" s="352"/>
      <c r="W136" s="111"/>
      <c r="X136" s="111"/>
      <c r="Y136" s="111"/>
      <c r="Z136" s="111"/>
      <c r="AA136" s="111"/>
      <c r="AB136" s="111"/>
      <c r="AC136" s="111"/>
      <c r="AD136" s="111"/>
      <c r="AE136" s="111"/>
      <c r="AF136" s="111"/>
      <c r="AG136" s="111"/>
      <c r="AH136" s="111"/>
      <c r="AI136" s="111"/>
      <c r="AJ136" s="111"/>
      <c r="AK136" s="111"/>
      <c r="AL136" s="111"/>
      <c r="AM136" s="111"/>
      <c r="AN136" s="111"/>
      <c r="AO136" s="111"/>
      <c r="AP136" s="111"/>
    </row>
    <row r="137" spans="1:42" ht="17.25" customHeight="1">
      <c r="A137" s="342"/>
      <c r="B137" s="306"/>
      <c r="C137" s="171">
        <f>'5- Identificación de Riesgos'!D137</f>
        <v>0</v>
      </c>
      <c r="D137" s="172"/>
      <c r="E137" s="49"/>
      <c r="F137" s="173"/>
      <c r="G137" s="173"/>
      <c r="H137" s="173"/>
      <c r="I137" s="173"/>
      <c r="J137" s="174">
        <f t="shared" si="8"/>
        <v>0</v>
      </c>
      <c r="K137" s="306"/>
      <c r="L137" s="173">
        <f>'5- Identificación de Riesgos'!I137</f>
        <v>0</v>
      </c>
      <c r="M137" s="175"/>
      <c r="N137" s="173"/>
      <c r="O137" s="173"/>
      <c r="P137" s="173"/>
      <c r="Q137" s="173"/>
      <c r="R137" s="174">
        <f t="shared" si="9"/>
        <v>0</v>
      </c>
      <c r="S137" s="306"/>
      <c r="T137" s="306"/>
      <c r="U137" s="306"/>
      <c r="V137" s="352"/>
      <c r="W137" s="111"/>
      <c r="X137" s="111"/>
      <c r="Y137" s="111"/>
      <c r="Z137" s="111"/>
      <c r="AA137" s="111"/>
      <c r="AB137" s="111"/>
      <c r="AC137" s="111"/>
      <c r="AD137" s="111"/>
      <c r="AE137" s="111"/>
      <c r="AF137" s="111"/>
      <c r="AG137" s="111"/>
      <c r="AH137" s="111"/>
      <c r="AI137" s="111"/>
      <c r="AJ137" s="111"/>
      <c r="AK137" s="111"/>
      <c r="AL137" s="111"/>
      <c r="AM137" s="111"/>
      <c r="AN137" s="111"/>
      <c r="AO137" s="111"/>
      <c r="AP137" s="111"/>
    </row>
    <row r="138" spans="1:42" ht="17.25" customHeight="1">
      <c r="A138" s="342"/>
      <c r="B138" s="306"/>
      <c r="C138" s="171">
        <f>'5- Identificación de Riesgos'!D138</f>
        <v>0</v>
      </c>
      <c r="D138" s="172"/>
      <c r="E138" s="49"/>
      <c r="F138" s="173"/>
      <c r="G138" s="173"/>
      <c r="H138" s="173"/>
      <c r="I138" s="173"/>
      <c r="J138" s="174">
        <f t="shared" si="8"/>
        <v>0</v>
      </c>
      <c r="K138" s="306"/>
      <c r="L138" s="173">
        <f>'5- Identificación de Riesgos'!I138</f>
        <v>0</v>
      </c>
      <c r="M138" s="175"/>
      <c r="N138" s="173"/>
      <c r="O138" s="173"/>
      <c r="P138" s="173"/>
      <c r="Q138" s="173"/>
      <c r="R138" s="174">
        <f t="shared" si="9"/>
        <v>0</v>
      </c>
      <c r="S138" s="306"/>
      <c r="T138" s="306"/>
      <c r="U138" s="306"/>
      <c r="V138" s="352"/>
      <c r="W138" s="111"/>
      <c r="X138" s="111"/>
      <c r="Y138" s="111"/>
      <c r="Z138" s="111"/>
      <c r="AA138" s="111"/>
      <c r="AB138" s="111"/>
      <c r="AC138" s="111"/>
      <c r="AD138" s="111"/>
      <c r="AE138" s="111"/>
      <c r="AF138" s="111"/>
      <c r="AG138" s="111"/>
      <c r="AH138" s="111"/>
      <c r="AI138" s="111"/>
      <c r="AJ138" s="111"/>
      <c r="AK138" s="111"/>
      <c r="AL138" s="111"/>
      <c r="AM138" s="111"/>
      <c r="AN138" s="111"/>
      <c r="AO138" s="111"/>
      <c r="AP138" s="111"/>
    </row>
    <row r="139" spans="1:42" ht="17.25" customHeight="1">
      <c r="A139" s="343"/>
      <c r="B139" s="337"/>
      <c r="C139" s="176">
        <f>'5- Identificación de Riesgos'!D139</f>
        <v>0</v>
      </c>
      <c r="D139" s="177"/>
      <c r="E139" s="177"/>
      <c r="F139" s="179"/>
      <c r="G139" s="179"/>
      <c r="H139" s="179"/>
      <c r="I139" s="179"/>
      <c r="J139" s="181">
        <f t="shared" si="8"/>
        <v>0</v>
      </c>
      <c r="K139" s="337"/>
      <c r="L139" s="179">
        <f>'5- Identificación de Riesgos'!I139</f>
        <v>0</v>
      </c>
      <c r="M139" s="180"/>
      <c r="N139" s="179"/>
      <c r="O139" s="179"/>
      <c r="P139" s="179"/>
      <c r="Q139" s="179"/>
      <c r="R139" s="181">
        <f t="shared" si="9"/>
        <v>0</v>
      </c>
      <c r="S139" s="337"/>
      <c r="T139" s="337"/>
      <c r="U139" s="337"/>
      <c r="V139" s="353"/>
      <c r="W139" s="111"/>
      <c r="X139" s="111"/>
      <c r="Y139" s="111"/>
      <c r="Z139" s="111"/>
      <c r="AA139" s="111"/>
      <c r="AB139" s="111"/>
      <c r="AC139" s="111"/>
      <c r="AD139" s="111"/>
      <c r="AE139" s="111"/>
      <c r="AF139" s="111"/>
      <c r="AG139" s="111"/>
      <c r="AH139" s="111"/>
      <c r="AI139" s="111"/>
      <c r="AJ139" s="111"/>
      <c r="AK139" s="111"/>
      <c r="AL139" s="111"/>
      <c r="AM139" s="111"/>
      <c r="AN139" s="111"/>
      <c r="AO139" s="111"/>
      <c r="AP139" s="111"/>
    </row>
    <row r="140" spans="1:42" ht="15.75" customHeight="1">
      <c r="A140" s="354">
        <f>'5- Identificación de Riesgos'!A140</f>
        <v>14</v>
      </c>
      <c r="B140" s="344" t="str">
        <f>'5- Identificación de Riesgos'!B140</f>
        <v>Ofrecer, prometer, entregar, aceptar o solicitar una ventaja indebida  para afectar la supervisión o interventoría de los contratos.</v>
      </c>
      <c r="C140" s="167" t="str">
        <f>'5- Identificación de Riesgos'!D140</f>
        <v>1. Falta de ética de los servidores públicos (Debilidades en principios y valores)</v>
      </c>
      <c r="E140" s="182"/>
      <c r="F140" s="169"/>
      <c r="G140" s="169"/>
      <c r="H140" s="169"/>
      <c r="I140" s="169"/>
      <c r="J140" s="170">
        <f t="shared" si="8"/>
        <v>0</v>
      </c>
      <c r="K140" s="345">
        <f>AVERAGE(J140:J142)</f>
        <v>0</v>
      </c>
      <c r="L140" s="169" t="str">
        <f>'5- Identificación de Riesgos'!I140</f>
        <v>Afectación de reputacion,imagén,  credibilidad, satisfacción de usuarios y PI</v>
      </c>
      <c r="M140" s="183"/>
      <c r="N140" s="169"/>
      <c r="O140" s="169"/>
      <c r="P140" s="169"/>
      <c r="Q140" s="169"/>
      <c r="R140" s="170">
        <f t="shared" si="9"/>
        <v>0</v>
      </c>
      <c r="S140" s="345">
        <f>AVERAGE(R140:R143)</f>
        <v>0</v>
      </c>
      <c r="T140" s="346" t="str">
        <f t="array" ref="T140">CONCATENATE(INDEX('8- Politicas de admiistracion'!$B$6:$F$10,MATCH(ROUND(IF((RIGHT('5- Identificación de Riesgos'!H140,1)-'6- Valoración Controles'!K140)&lt;1,1,(RIGHT('5- Identificación de Riesgos'!H140,1)-'6- Valoración Controles'!K140)),0),'8- Politicas de admiistracion'!$F$6:$F$10,0),1)," - ",ROUND(IF((RIGHT('5- Identificación de Riesgos'!H140,1)-'6- Valoración Controles'!K140)&lt;1,1,(RIGHT('5- Identificación de Riesgos'!H140,1)-'6- Valoración Controles'!K140)),0))</f>
        <v>Muy Baja - 1</v>
      </c>
      <c r="U140" s="344" t="str">
        <f t="array" ref="U140">CONCATENATE(INDEX('8- Politicas de admiistracion'!$B$17:$F$21,MATCH(ROUND(IF((RIGHT('5- Identificación de Riesgos'!M140,1)-'6- Valoración Controles'!S140)&lt;1,1,(RIGHT('5- Identificación de Riesgos'!M140,1)-'6- Valoración Controles'!S140)),0),'8- Politicas de admiistracion'!$F$17:$F$21,0),1)," - ",ROUND(IF((RIGHT('5- Identificación de Riesgos'!M140,1)-'6- Valoración Controles'!S140)&lt;1,1,(RIGHT('5- Identificación de Riesgos'!M140,1)-'6- Valoración Controles'!S140)),0))</f>
        <v>Moderado - 3</v>
      </c>
      <c r="V140" s="351" t="str">
        <f>CONCATENATE(VLOOKUP((LEFT(T140,LEN(T140)-4)&amp;LEFT(U140,LEN(U140)-4)),'9- Matriz de Calor '!$D$17:$E$41,2,0)," - ",RIGHT(T140,1)*RIGHT(U140,1))</f>
        <v>Moderado - 3</v>
      </c>
      <c r="W140" s="111"/>
      <c r="X140" s="111"/>
      <c r="Y140" s="111"/>
      <c r="Z140" s="111"/>
      <c r="AA140" s="111"/>
      <c r="AB140" s="111"/>
      <c r="AC140" s="111"/>
      <c r="AD140" s="111"/>
      <c r="AE140" s="111"/>
      <c r="AF140" s="111"/>
      <c r="AG140" s="111"/>
      <c r="AH140" s="111"/>
      <c r="AI140" s="111"/>
      <c r="AJ140" s="111"/>
      <c r="AK140" s="111"/>
      <c r="AL140" s="111"/>
      <c r="AM140" s="111"/>
      <c r="AN140" s="111"/>
      <c r="AO140" s="111"/>
      <c r="AP140" s="111"/>
    </row>
    <row r="141" spans="1:42" ht="15.75" customHeight="1">
      <c r="A141" s="342"/>
      <c r="B141" s="306"/>
      <c r="C141" s="171" t="str">
        <f>'5- Identificación de Riesgos'!D141</f>
        <v>2. Falta de ética de terceros interesados  (Debilidades principios y valores)</v>
      </c>
      <c r="E141" s="49"/>
      <c r="F141" s="173"/>
      <c r="G141" s="173"/>
      <c r="H141" s="173"/>
      <c r="I141" s="173"/>
      <c r="J141" s="174">
        <f t="shared" si="8"/>
        <v>0</v>
      </c>
      <c r="K141" s="306"/>
      <c r="L141" s="173" t="str">
        <f>'5- Identificación de Riesgos'!I141</f>
        <v>Afectación Económica</v>
      </c>
      <c r="M141" s="175"/>
      <c r="N141" s="173"/>
      <c r="O141" s="173"/>
      <c r="P141" s="173"/>
      <c r="Q141" s="173"/>
      <c r="R141" s="174">
        <f t="shared" si="9"/>
        <v>0</v>
      </c>
      <c r="S141" s="306"/>
      <c r="T141" s="306"/>
      <c r="U141" s="306"/>
      <c r="V141" s="352"/>
      <c r="W141" s="111"/>
      <c r="X141" s="111"/>
      <c r="Y141" s="111"/>
      <c r="Z141" s="111"/>
      <c r="AA141" s="111"/>
      <c r="AB141" s="111"/>
      <c r="AC141" s="111"/>
      <c r="AD141" s="111"/>
      <c r="AE141" s="111"/>
      <c r="AF141" s="111"/>
      <c r="AG141" s="111"/>
      <c r="AH141" s="111"/>
      <c r="AI141" s="111"/>
      <c r="AJ141" s="111"/>
      <c r="AK141" s="111"/>
      <c r="AL141" s="111"/>
      <c r="AM141" s="111"/>
      <c r="AN141" s="111"/>
      <c r="AO141" s="111"/>
      <c r="AP141" s="111"/>
    </row>
    <row r="142" spans="1:42" ht="15.75" customHeight="1">
      <c r="A142" s="342"/>
      <c r="B142" s="306"/>
      <c r="C142" s="171" t="str">
        <f>'5- Identificación de Riesgos'!D142</f>
        <v>3. Debilidades en los controles de los procedimientos de supervisión o interventoría contractual.</v>
      </c>
      <c r="E142" s="49"/>
      <c r="F142" s="173"/>
      <c r="G142" s="173"/>
      <c r="H142" s="173"/>
      <c r="I142" s="173"/>
      <c r="J142" s="174">
        <f t="shared" si="8"/>
        <v>0</v>
      </c>
      <c r="K142" s="306"/>
      <c r="L142" s="173" t="str">
        <f>'5- Identificación de Riesgos'!I142</f>
        <v>Interrupción o afectación en la prestación del servicio judicial</v>
      </c>
      <c r="M142" s="175"/>
      <c r="N142" s="173"/>
      <c r="O142" s="173"/>
      <c r="P142" s="173"/>
      <c r="Q142" s="173"/>
      <c r="R142" s="174">
        <f t="shared" si="9"/>
        <v>0</v>
      </c>
      <c r="S142" s="306"/>
      <c r="T142" s="306"/>
      <c r="U142" s="306"/>
      <c r="V142" s="352"/>
      <c r="W142" s="111"/>
      <c r="X142" s="111"/>
      <c r="Y142" s="111"/>
      <c r="Z142" s="111"/>
      <c r="AA142" s="111"/>
      <c r="AB142" s="111"/>
      <c r="AC142" s="111"/>
      <c r="AD142" s="111"/>
      <c r="AE142" s="111"/>
      <c r="AF142" s="111"/>
      <c r="AG142" s="111"/>
      <c r="AH142" s="111"/>
      <c r="AI142" s="111"/>
      <c r="AJ142" s="111"/>
      <c r="AK142" s="111"/>
      <c r="AL142" s="111"/>
      <c r="AM142" s="111"/>
      <c r="AN142" s="111"/>
      <c r="AO142" s="111"/>
      <c r="AP142" s="111"/>
    </row>
    <row r="143" spans="1:42" ht="15.75" customHeight="1">
      <c r="A143" s="342"/>
      <c r="B143" s="306"/>
      <c r="C143" s="171">
        <f>'5- Identificación de Riesgos'!D143</f>
        <v>0</v>
      </c>
      <c r="E143" s="49"/>
      <c r="F143" s="173"/>
      <c r="G143" s="173"/>
      <c r="H143" s="173"/>
      <c r="I143" s="173"/>
      <c r="J143" s="174">
        <f t="shared" si="8"/>
        <v>0</v>
      </c>
      <c r="K143" s="306"/>
      <c r="L143" s="173" t="str">
        <f>'5- Identificación de Riesgos'!I143</f>
        <v>Interrupción o afectación en la prestación del servicio administrativo</v>
      </c>
      <c r="M143" s="175"/>
      <c r="N143" s="173"/>
      <c r="O143" s="173"/>
      <c r="P143" s="173"/>
      <c r="Q143" s="173"/>
      <c r="R143" s="174">
        <f t="shared" si="9"/>
        <v>0</v>
      </c>
      <c r="S143" s="306"/>
      <c r="T143" s="306"/>
      <c r="U143" s="306"/>
      <c r="V143" s="352"/>
      <c r="W143" s="111"/>
      <c r="X143" s="111"/>
      <c r="Y143" s="111"/>
      <c r="Z143" s="111"/>
      <c r="AA143" s="111"/>
      <c r="AB143" s="111"/>
      <c r="AC143" s="111"/>
      <c r="AD143" s="111"/>
      <c r="AE143" s="111"/>
      <c r="AF143" s="111"/>
      <c r="AG143" s="111"/>
      <c r="AH143" s="111"/>
      <c r="AI143" s="111"/>
      <c r="AJ143" s="111"/>
      <c r="AK143" s="111"/>
      <c r="AL143" s="111"/>
      <c r="AM143" s="111"/>
      <c r="AN143" s="111"/>
      <c r="AO143" s="111"/>
      <c r="AP143" s="111"/>
    </row>
    <row r="144" spans="1:42" ht="15.75" customHeight="1">
      <c r="A144" s="342"/>
      <c r="B144" s="306"/>
      <c r="C144" s="171">
        <f>'5- Identificación de Riesgos'!D144</f>
        <v>0</v>
      </c>
      <c r="E144" s="172"/>
      <c r="F144" s="173"/>
      <c r="G144" s="173"/>
      <c r="H144" s="173"/>
      <c r="I144" s="173"/>
      <c r="J144" s="174">
        <f t="shared" si="8"/>
        <v>0</v>
      </c>
      <c r="K144" s="306"/>
      <c r="L144" s="173">
        <f>'5- Identificación de Riesgos'!I144</f>
        <v>0</v>
      </c>
      <c r="M144" s="175"/>
      <c r="N144" s="173"/>
      <c r="O144" s="173"/>
      <c r="P144" s="173"/>
      <c r="Q144" s="173"/>
      <c r="R144" s="174">
        <f t="shared" si="9"/>
        <v>0</v>
      </c>
      <c r="S144" s="306"/>
      <c r="T144" s="306"/>
      <c r="U144" s="306"/>
      <c r="V144" s="352"/>
      <c r="W144" s="111"/>
      <c r="X144" s="111"/>
      <c r="Y144" s="111"/>
      <c r="Z144" s="111"/>
      <c r="AA144" s="111"/>
      <c r="AB144" s="111"/>
      <c r="AC144" s="111"/>
      <c r="AD144" s="111"/>
      <c r="AE144" s="111"/>
      <c r="AF144" s="111"/>
      <c r="AG144" s="111"/>
      <c r="AH144" s="111"/>
      <c r="AI144" s="111"/>
      <c r="AJ144" s="111"/>
      <c r="AK144" s="111"/>
      <c r="AL144" s="111"/>
      <c r="AM144" s="111"/>
      <c r="AN144" s="111"/>
      <c r="AO144" s="111"/>
      <c r="AP144" s="111"/>
    </row>
    <row r="145" spans="1:42" ht="15.75" customHeight="1">
      <c r="A145" s="342"/>
      <c r="B145" s="306"/>
      <c r="C145" s="171">
        <f>'5- Identificación de Riesgos'!D145</f>
        <v>0</v>
      </c>
      <c r="E145" s="49"/>
      <c r="F145" s="173"/>
      <c r="G145" s="173"/>
      <c r="H145" s="173"/>
      <c r="I145" s="173"/>
      <c r="J145" s="174">
        <f t="shared" si="8"/>
        <v>0</v>
      </c>
      <c r="K145" s="306"/>
      <c r="L145" s="173">
        <f>'5- Identificación de Riesgos'!I145</f>
        <v>0</v>
      </c>
      <c r="M145" s="175"/>
      <c r="N145" s="173"/>
      <c r="O145" s="173"/>
      <c r="P145" s="173"/>
      <c r="Q145" s="173"/>
      <c r="R145" s="174">
        <f t="shared" si="9"/>
        <v>0</v>
      </c>
      <c r="S145" s="306"/>
      <c r="T145" s="306"/>
      <c r="U145" s="306"/>
      <c r="V145" s="352"/>
      <c r="W145" s="111"/>
      <c r="X145" s="111"/>
      <c r="Y145" s="111"/>
      <c r="Z145" s="111"/>
      <c r="AA145" s="111"/>
      <c r="AB145" s="111"/>
      <c r="AC145" s="111"/>
      <c r="AD145" s="111"/>
      <c r="AE145" s="111"/>
      <c r="AF145" s="111"/>
      <c r="AG145" s="111"/>
      <c r="AH145" s="111"/>
      <c r="AI145" s="111"/>
      <c r="AJ145" s="111"/>
      <c r="AK145" s="111"/>
      <c r="AL145" s="111"/>
      <c r="AM145" s="111"/>
      <c r="AN145" s="111"/>
      <c r="AO145" s="111"/>
      <c r="AP145" s="111"/>
    </row>
    <row r="146" spans="1:42" ht="15.75" customHeight="1">
      <c r="A146" s="342"/>
      <c r="B146" s="306"/>
      <c r="C146" s="171">
        <f>'5- Identificación de Riesgos'!D146</f>
        <v>0</v>
      </c>
      <c r="E146" s="49"/>
      <c r="F146" s="173"/>
      <c r="G146" s="173"/>
      <c r="H146" s="173"/>
      <c r="I146" s="173"/>
      <c r="J146" s="174">
        <f t="shared" si="8"/>
        <v>0</v>
      </c>
      <c r="K146" s="306"/>
      <c r="L146" s="173">
        <f>'5- Identificación de Riesgos'!I146</f>
        <v>0</v>
      </c>
      <c r="M146" s="175"/>
      <c r="N146" s="173"/>
      <c r="O146" s="173"/>
      <c r="P146" s="173"/>
      <c r="Q146" s="173"/>
      <c r="R146" s="174">
        <f t="shared" si="9"/>
        <v>0</v>
      </c>
      <c r="S146" s="306"/>
      <c r="T146" s="306"/>
      <c r="U146" s="306"/>
      <c r="V146" s="352"/>
      <c r="W146" s="111"/>
      <c r="X146" s="111"/>
      <c r="Y146" s="111"/>
      <c r="Z146" s="111"/>
      <c r="AA146" s="111"/>
      <c r="AB146" s="111"/>
      <c r="AC146" s="111"/>
      <c r="AD146" s="111"/>
      <c r="AE146" s="111"/>
      <c r="AF146" s="111"/>
      <c r="AG146" s="111"/>
      <c r="AH146" s="111"/>
      <c r="AI146" s="111"/>
      <c r="AJ146" s="111"/>
      <c r="AK146" s="111"/>
      <c r="AL146" s="111"/>
      <c r="AM146" s="111"/>
      <c r="AN146" s="111"/>
      <c r="AO146" s="111"/>
      <c r="AP146" s="111"/>
    </row>
    <row r="147" spans="1:42" ht="15.75" customHeight="1">
      <c r="A147" s="342"/>
      <c r="B147" s="306"/>
      <c r="C147" s="171">
        <f>'5- Identificación de Riesgos'!D147</f>
        <v>0</v>
      </c>
      <c r="E147" s="49"/>
      <c r="F147" s="173"/>
      <c r="G147" s="173"/>
      <c r="H147" s="173"/>
      <c r="I147" s="173"/>
      <c r="J147" s="174">
        <f t="shared" si="8"/>
        <v>0</v>
      </c>
      <c r="K147" s="306"/>
      <c r="L147" s="173">
        <f>'5- Identificación de Riesgos'!I147</f>
        <v>0</v>
      </c>
      <c r="M147" s="175"/>
      <c r="N147" s="173"/>
      <c r="O147" s="173"/>
      <c r="P147" s="173"/>
      <c r="Q147" s="173"/>
      <c r="R147" s="174">
        <f t="shared" si="9"/>
        <v>0</v>
      </c>
      <c r="S147" s="306"/>
      <c r="T147" s="306"/>
      <c r="U147" s="306"/>
      <c r="V147" s="352"/>
      <c r="W147" s="111"/>
      <c r="X147" s="111"/>
      <c r="Y147" s="111"/>
      <c r="Z147" s="111"/>
      <c r="AA147" s="111"/>
      <c r="AB147" s="111"/>
      <c r="AC147" s="111"/>
      <c r="AD147" s="111"/>
      <c r="AE147" s="111"/>
      <c r="AF147" s="111"/>
      <c r="AG147" s="111"/>
      <c r="AH147" s="111"/>
      <c r="AI147" s="111"/>
      <c r="AJ147" s="111"/>
      <c r="AK147" s="111"/>
      <c r="AL147" s="111"/>
      <c r="AM147" s="111"/>
      <c r="AN147" s="111"/>
      <c r="AO147" s="111"/>
      <c r="AP147" s="111"/>
    </row>
    <row r="148" spans="1:42" ht="15.75" customHeight="1">
      <c r="A148" s="342"/>
      <c r="B148" s="306"/>
      <c r="C148" s="171">
        <f>'5- Identificación de Riesgos'!D148</f>
        <v>0</v>
      </c>
      <c r="E148" s="49"/>
      <c r="F148" s="173"/>
      <c r="G148" s="173"/>
      <c r="H148" s="173"/>
      <c r="I148" s="173"/>
      <c r="J148" s="174">
        <f t="shared" si="8"/>
        <v>0</v>
      </c>
      <c r="K148" s="306"/>
      <c r="L148" s="173">
        <f>'5- Identificación de Riesgos'!I148</f>
        <v>0</v>
      </c>
      <c r="M148" s="175"/>
      <c r="N148" s="173"/>
      <c r="O148" s="173"/>
      <c r="P148" s="173"/>
      <c r="Q148" s="173"/>
      <c r="R148" s="174">
        <f t="shared" si="9"/>
        <v>0</v>
      </c>
      <c r="S148" s="306"/>
      <c r="T148" s="306"/>
      <c r="U148" s="306"/>
      <c r="V148" s="352"/>
      <c r="W148" s="111"/>
      <c r="X148" s="111"/>
      <c r="Y148" s="111"/>
      <c r="Z148" s="111"/>
      <c r="AA148" s="111"/>
      <c r="AB148" s="111"/>
      <c r="AC148" s="111"/>
      <c r="AD148" s="111"/>
      <c r="AE148" s="111"/>
      <c r="AF148" s="111"/>
      <c r="AG148" s="111"/>
      <c r="AH148" s="111"/>
      <c r="AI148" s="111"/>
      <c r="AJ148" s="111"/>
      <c r="AK148" s="111"/>
      <c r="AL148" s="111"/>
      <c r="AM148" s="111"/>
      <c r="AN148" s="111"/>
      <c r="AO148" s="111"/>
      <c r="AP148" s="111"/>
    </row>
    <row r="149" spans="1:42" ht="15.75" customHeight="1">
      <c r="A149" s="343"/>
      <c r="B149" s="337"/>
      <c r="C149" s="176">
        <f>'5- Identificación de Riesgos'!D149</f>
        <v>0</v>
      </c>
      <c r="E149" s="177"/>
      <c r="F149" s="179"/>
      <c r="G149" s="179"/>
      <c r="H149" s="179"/>
      <c r="I149" s="179"/>
      <c r="J149" s="181">
        <f t="shared" si="8"/>
        <v>0</v>
      </c>
      <c r="K149" s="337"/>
      <c r="L149" s="179">
        <f>'5- Identificación de Riesgos'!I149</f>
        <v>0</v>
      </c>
      <c r="M149" s="180"/>
      <c r="N149" s="179"/>
      <c r="O149" s="179"/>
      <c r="P149" s="179"/>
      <c r="Q149" s="179"/>
      <c r="R149" s="181">
        <f t="shared" si="9"/>
        <v>0</v>
      </c>
      <c r="S149" s="337"/>
      <c r="T149" s="337"/>
      <c r="U149" s="337"/>
      <c r="V149" s="353"/>
      <c r="W149" s="111"/>
      <c r="X149" s="111"/>
      <c r="Y149" s="111"/>
      <c r="Z149" s="111"/>
      <c r="AA149" s="111"/>
      <c r="AB149" s="111"/>
      <c r="AC149" s="111"/>
      <c r="AD149" s="111"/>
      <c r="AE149" s="111"/>
      <c r="AF149" s="111"/>
      <c r="AG149" s="111"/>
      <c r="AH149" s="111"/>
      <c r="AI149" s="111"/>
      <c r="AJ149" s="111"/>
      <c r="AK149" s="111"/>
      <c r="AL149" s="111"/>
      <c r="AM149" s="111"/>
      <c r="AN149" s="111"/>
      <c r="AO149" s="111"/>
      <c r="AP149" s="111"/>
    </row>
  </sheetData>
  <mergeCells count="129">
    <mergeCell ref="E60:E61"/>
    <mergeCell ref="M60:M61"/>
    <mergeCell ref="B60:B69"/>
    <mergeCell ref="B80:B89"/>
    <mergeCell ref="E80:E84"/>
    <mergeCell ref="E90:E93"/>
    <mergeCell ref="E10:E12"/>
    <mergeCell ref="E20:E22"/>
    <mergeCell ref="K40:K49"/>
    <mergeCell ref="K30:K39"/>
    <mergeCell ref="E30:E32"/>
    <mergeCell ref="K60:K69"/>
    <mergeCell ref="K50:K59"/>
    <mergeCell ref="C1:V3"/>
    <mergeCell ref="A4:B4"/>
    <mergeCell ref="A5:B5"/>
    <mergeCell ref="A6:B6"/>
    <mergeCell ref="C4:S4"/>
    <mergeCell ref="C5:S5"/>
    <mergeCell ref="C6:S6"/>
    <mergeCell ref="A7:C7"/>
    <mergeCell ref="T7:V7"/>
    <mergeCell ref="D7:R7"/>
    <mergeCell ref="K110:K119"/>
    <mergeCell ref="K140:K149"/>
    <mergeCell ref="K130:K139"/>
    <mergeCell ref="K80:K89"/>
    <mergeCell ref="K70:K79"/>
    <mergeCell ref="M80:M81"/>
    <mergeCell ref="M70:M71"/>
    <mergeCell ref="K100:K109"/>
    <mergeCell ref="K90:K99"/>
    <mergeCell ref="M90:M94"/>
    <mergeCell ref="K120:K129"/>
    <mergeCell ref="V110:V119"/>
    <mergeCell ref="S110:S119"/>
    <mergeCell ref="U110:U119"/>
    <mergeCell ref="T130:T139"/>
    <mergeCell ref="U130:U139"/>
    <mergeCell ref="T110:T119"/>
    <mergeCell ref="T140:T149"/>
    <mergeCell ref="U140:U149"/>
    <mergeCell ref="V140:V149"/>
    <mergeCell ref="S140:S149"/>
    <mergeCell ref="V130:V139"/>
    <mergeCell ref="S130:S139"/>
    <mergeCell ref="S120:S129"/>
    <mergeCell ref="T120:T129"/>
    <mergeCell ref="U120:U129"/>
    <mergeCell ref="V120:V129"/>
    <mergeCell ref="S100:S109"/>
    <mergeCell ref="T100:T109"/>
    <mergeCell ref="U100:U109"/>
    <mergeCell ref="V100:V109"/>
    <mergeCell ref="S30:S39"/>
    <mergeCell ref="T30:T39"/>
    <mergeCell ref="U30:U39"/>
    <mergeCell ref="S40:S49"/>
    <mergeCell ref="T40:T49"/>
    <mergeCell ref="U40:U49"/>
    <mergeCell ref="V40:V49"/>
    <mergeCell ref="T60:T69"/>
    <mergeCell ref="U60:U69"/>
    <mergeCell ref="V60:V69"/>
    <mergeCell ref="S60:S69"/>
    <mergeCell ref="S50:S59"/>
    <mergeCell ref="T50:T59"/>
    <mergeCell ref="U50:U59"/>
    <mergeCell ref="V70:V79"/>
    <mergeCell ref="S70:S79"/>
    <mergeCell ref="T70:T79"/>
    <mergeCell ref="U70:U79"/>
    <mergeCell ref="V90:V99"/>
    <mergeCell ref="S90:S99"/>
    <mergeCell ref="B120:B129"/>
    <mergeCell ref="B110:B119"/>
    <mergeCell ref="B140:B149"/>
    <mergeCell ref="B130:B139"/>
    <mergeCell ref="A10:A19"/>
    <mergeCell ref="B10:B19"/>
    <mergeCell ref="A40:A49"/>
    <mergeCell ref="B40:B49"/>
    <mergeCell ref="A30:A39"/>
    <mergeCell ref="B30:B39"/>
    <mergeCell ref="B50:B59"/>
    <mergeCell ref="A120:A129"/>
    <mergeCell ref="A140:A149"/>
    <mergeCell ref="A130:A139"/>
    <mergeCell ref="A60:A69"/>
    <mergeCell ref="A50:A59"/>
    <mergeCell ref="A80:A89"/>
    <mergeCell ref="A70:A79"/>
    <mergeCell ref="A100:A109"/>
    <mergeCell ref="A90:A99"/>
    <mergeCell ref="A110:A119"/>
    <mergeCell ref="B70:B79"/>
    <mergeCell ref="B100:B109"/>
    <mergeCell ref="B90:B99"/>
    <mergeCell ref="T90:T99"/>
    <mergeCell ref="U90:U99"/>
    <mergeCell ref="F8:K8"/>
    <mergeCell ref="L8:S8"/>
    <mergeCell ref="M10:M13"/>
    <mergeCell ref="V30:V39"/>
    <mergeCell ref="V50:V59"/>
    <mergeCell ref="S80:S89"/>
    <mergeCell ref="T80:T89"/>
    <mergeCell ref="U80:U89"/>
    <mergeCell ref="V80:V89"/>
    <mergeCell ref="M30:M31"/>
    <mergeCell ref="M40:M42"/>
    <mergeCell ref="M20:M22"/>
    <mergeCell ref="V10:V19"/>
    <mergeCell ref="S20:S29"/>
    <mergeCell ref="T20:T29"/>
    <mergeCell ref="U20:U29"/>
    <mergeCell ref="S10:S19"/>
    <mergeCell ref="T10:T19"/>
    <mergeCell ref="U10:U19"/>
    <mergeCell ref="V20:V29"/>
    <mergeCell ref="A8:A9"/>
    <mergeCell ref="B8:B9"/>
    <mergeCell ref="C8:C9"/>
    <mergeCell ref="D8:D9"/>
    <mergeCell ref="E8:E9"/>
    <mergeCell ref="A20:A29"/>
    <mergeCell ref="B20:B29"/>
    <mergeCell ref="K20:K29"/>
    <mergeCell ref="K10:K19"/>
  </mergeCells>
  <conditionalFormatting sqref="T10">
    <cfRule type="containsText" dxfId="427" priority="1" operator="containsText" text="Muy Baja">
      <formula>NOT(ISERROR(SEARCH(("Muy Baja"),(T10))))</formula>
    </cfRule>
  </conditionalFormatting>
  <conditionalFormatting sqref="T10">
    <cfRule type="containsText" dxfId="426" priority="2" operator="containsText" text="Baja">
      <formula>NOT(ISERROR(SEARCH(("Baja"),(T10))))</formula>
    </cfRule>
  </conditionalFormatting>
  <conditionalFormatting sqref="T10">
    <cfRule type="containsText" dxfId="425" priority="3" operator="containsText" text="Muy Alta">
      <formula>NOT(ISERROR(SEARCH(("Muy Alta"),(T10))))</formula>
    </cfRule>
  </conditionalFormatting>
  <conditionalFormatting sqref="T10">
    <cfRule type="containsText" dxfId="424" priority="4" operator="containsText" text="Alta">
      <formula>NOT(ISERROR(SEARCH(("Alta"),(T10))))</formula>
    </cfRule>
  </conditionalFormatting>
  <conditionalFormatting sqref="T10">
    <cfRule type="containsText" dxfId="423" priority="5" operator="containsText" text="Media">
      <formula>NOT(ISERROR(SEARCH(("Media"),(T10))))</formula>
    </cfRule>
  </conditionalFormatting>
  <conditionalFormatting sqref="T10">
    <cfRule type="containsText" dxfId="422" priority="6" operator="containsText" text="Media">
      <formula>NOT(ISERROR(SEARCH(("Media"),(T10))))</formula>
    </cfRule>
  </conditionalFormatting>
  <conditionalFormatting sqref="T10">
    <cfRule type="containsText" dxfId="421" priority="7" operator="containsText" text="Media">
      <formula>NOT(ISERROR(SEARCH(("Media"),(T10))))</formula>
    </cfRule>
  </conditionalFormatting>
  <conditionalFormatting sqref="T10">
    <cfRule type="containsText" dxfId="420" priority="8" operator="containsText" text="Muy Baja">
      <formula>NOT(ISERROR(SEARCH(("Muy Baja"),(T10))))</formula>
    </cfRule>
  </conditionalFormatting>
  <conditionalFormatting sqref="T10">
    <cfRule type="containsText" dxfId="419" priority="9" operator="containsText" text="Baja">
      <formula>NOT(ISERROR(SEARCH(("Baja"),(T10))))</formula>
    </cfRule>
  </conditionalFormatting>
  <conditionalFormatting sqref="T10">
    <cfRule type="containsText" dxfId="418" priority="10" operator="containsText" text="Muy Baja">
      <formula>NOT(ISERROR(SEARCH(("Muy Baja"),(T10))))</formula>
    </cfRule>
  </conditionalFormatting>
  <conditionalFormatting sqref="T10">
    <cfRule type="containsText" dxfId="417" priority="11" operator="containsText" text="Muy Baja">
      <formula>NOT(ISERROR(SEARCH(("Muy Baja"),(T10))))</formula>
    </cfRule>
  </conditionalFormatting>
  <conditionalFormatting sqref="T10">
    <cfRule type="containsText" dxfId="416" priority="12" operator="containsText" text="Muy Baja">
      <formula>NOT(ISERROR(SEARCH(("Muy Baja"),(T10))))</formula>
    </cfRule>
  </conditionalFormatting>
  <conditionalFormatting sqref="T10">
    <cfRule type="containsText" dxfId="415" priority="13" operator="containsText" text="Muy Baja'Tabla probabilidad'!">
      <formula>NOT(ISERROR(SEARCH(("Muy Baja'Tabla probabilidad'!"),(T10))))</formula>
    </cfRule>
  </conditionalFormatting>
  <conditionalFormatting sqref="T10">
    <cfRule type="containsText" dxfId="414" priority="14" operator="containsText" text="Muy bajo">
      <formula>NOT(ISERROR(SEARCH(("Muy bajo"),(T10))))</formula>
    </cfRule>
  </conditionalFormatting>
  <conditionalFormatting sqref="T10">
    <cfRule type="containsText" dxfId="413" priority="15" operator="containsText" text="Alta">
      <formula>NOT(ISERROR(SEARCH(("Alta"),(T10))))</formula>
    </cfRule>
  </conditionalFormatting>
  <conditionalFormatting sqref="T10">
    <cfRule type="containsText" dxfId="412" priority="16" operator="containsText" text="Media">
      <formula>NOT(ISERROR(SEARCH(("Media"),(T10))))</formula>
    </cfRule>
  </conditionalFormatting>
  <conditionalFormatting sqref="T10">
    <cfRule type="containsText" dxfId="411" priority="17" operator="containsText" text="Baja">
      <formula>NOT(ISERROR(SEARCH(("Baja"),(T10))))</formula>
    </cfRule>
  </conditionalFormatting>
  <conditionalFormatting sqref="T10">
    <cfRule type="containsText" dxfId="410" priority="18" operator="containsText" text="Muy baja">
      <formula>NOT(ISERROR(SEARCH(("Muy baja"),(T10))))</formula>
    </cfRule>
  </conditionalFormatting>
  <conditionalFormatting sqref="T10">
    <cfRule type="cellIs" dxfId="409" priority="19" operator="between">
      <formula>1</formula>
      <formula>2</formula>
    </cfRule>
  </conditionalFormatting>
  <conditionalFormatting sqref="T10">
    <cfRule type="cellIs" dxfId="408" priority="20" operator="between">
      <formula>0</formula>
      <formula>2</formula>
    </cfRule>
  </conditionalFormatting>
  <conditionalFormatting sqref="T20 T30 T40">
    <cfRule type="containsText" dxfId="407" priority="21" operator="containsText" text="Muy Baja">
      <formula>NOT(ISERROR(SEARCH(("Muy Baja"),(T20))))</formula>
    </cfRule>
  </conditionalFormatting>
  <conditionalFormatting sqref="T20 T30 T40">
    <cfRule type="containsText" dxfId="406" priority="22" operator="containsText" text="Baja">
      <formula>NOT(ISERROR(SEARCH(("Baja"),(T20))))</formula>
    </cfRule>
  </conditionalFormatting>
  <conditionalFormatting sqref="T20 T30 T40">
    <cfRule type="containsText" dxfId="405" priority="23" operator="containsText" text="Muy Alta">
      <formula>NOT(ISERROR(SEARCH(("Muy Alta"),(T20))))</formula>
    </cfRule>
  </conditionalFormatting>
  <conditionalFormatting sqref="T20 T30 T40">
    <cfRule type="containsText" dxfId="404" priority="24" operator="containsText" text="Alta">
      <formula>NOT(ISERROR(SEARCH(("Alta"),(T20))))</formula>
    </cfRule>
  </conditionalFormatting>
  <conditionalFormatting sqref="T20 T30 T40">
    <cfRule type="containsText" dxfId="403" priority="25" operator="containsText" text="Media">
      <formula>NOT(ISERROR(SEARCH(("Media"),(T20))))</formula>
    </cfRule>
  </conditionalFormatting>
  <conditionalFormatting sqref="T20 T30 T40">
    <cfRule type="containsText" dxfId="402" priority="26" operator="containsText" text="Media">
      <formula>NOT(ISERROR(SEARCH(("Media"),(T20))))</formula>
    </cfRule>
  </conditionalFormatting>
  <conditionalFormatting sqref="T20 T30 T40">
    <cfRule type="containsText" dxfId="401" priority="27" operator="containsText" text="Media">
      <formula>NOT(ISERROR(SEARCH(("Media"),(T20))))</formula>
    </cfRule>
  </conditionalFormatting>
  <conditionalFormatting sqref="T20 T30 T40">
    <cfRule type="containsText" dxfId="400" priority="28" operator="containsText" text="Muy Baja">
      <formula>NOT(ISERROR(SEARCH(("Muy Baja"),(T20))))</formula>
    </cfRule>
  </conditionalFormatting>
  <conditionalFormatting sqref="T20 T30 T40">
    <cfRule type="containsText" dxfId="399" priority="29" operator="containsText" text="Baja">
      <formula>NOT(ISERROR(SEARCH(("Baja"),(T20))))</formula>
    </cfRule>
  </conditionalFormatting>
  <conditionalFormatting sqref="T20 T30 T40">
    <cfRule type="containsText" dxfId="398" priority="30" operator="containsText" text="Muy Baja">
      <formula>NOT(ISERROR(SEARCH(("Muy Baja"),(T20))))</formula>
    </cfRule>
  </conditionalFormatting>
  <conditionalFormatting sqref="T20 T30 T40">
    <cfRule type="containsText" dxfId="397" priority="31" operator="containsText" text="Muy Baja">
      <formula>NOT(ISERROR(SEARCH(("Muy Baja"),(T20))))</formula>
    </cfRule>
  </conditionalFormatting>
  <conditionalFormatting sqref="T20 T30 T40">
    <cfRule type="containsText" dxfId="396" priority="32" operator="containsText" text="Muy Baja">
      <formula>NOT(ISERROR(SEARCH(("Muy Baja"),(T20))))</formula>
    </cfRule>
  </conditionalFormatting>
  <conditionalFormatting sqref="T20 T30 T40">
    <cfRule type="containsText" dxfId="395" priority="33" operator="containsText" text="Muy Baja'Tabla probabilidad'!">
      <formula>NOT(ISERROR(SEARCH(("Muy Baja'Tabla probabilidad'!"),(T20))))</formula>
    </cfRule>
  </conditionalFormatting>
  <conditionalFormatting sqref="T20 T30 T40">
    <cfRule type="containsText" dxfId="394" priority="34" operator="containsText" text="Muy bajo">
      <formula>NOT(ISERROR(SEARCH(("Muy bajo"),(T20))))</formula>
    </cfRule>
  </conditionalFormatting>
  <conditionalFormatting sqref="T20 T30 T40">
    <cfRule type="containsText" dxfId="393" priority="35" operator="containsText" text="Alta">
      <formula>NOT(ISERROR(SEARCH(("Alta"),(T20))))</formula>
    </cfRule>
  </conditionalFormatting>
  <conditionalFormatting sqref="T20 T30 T40">
    <cfRule type="containsText" dxfId="392" priority="36" operator="containsText" text="Media">
      <formula>NOT(ISERROR(SEARCH(("Media"),(T20))))</formula>
    </cfRule>
  </conditionalFormatting>
  <conditionalFormatting sqref="T20 T30 T40">
    <cfRule type="containsText" dxfId="391" priority="37" operator="containsText" text="Baja">
      <formula>NOT(ISERROR(SEARCH(("Baja"),(T20))))</formula>
    </cfRule>
  </conditionalFormatting>
  <conditionalFormatting sqref="T20 T30 T40">
    <cfRule type="containsText" dxfId="390" priority="38" operator="containsText" text="Muy baja">
      <formula>NOT(ISERROR(SEARCH(("Muy baja"),(T20))))</formula>
    </cfRule>
  </conditionalFormatting>
  <conditionalFormatting sqref="T20 T30 T40">
    <cfRule type="cellIs" dxfId="389" priority="39" operator="between">
      <formula>1</formula>
      <formula>2</formula>
    </cfRule>
  </conditionalFormatting>
  <conditionalFormatting sqref="T20 T30 T40">
    <cfRule type="cellIs" dxfId="388" priority="40" operator="between">
      <formula>0</formula>
      <formula>2</formula>
    </cfRule>
  </conditionalFormatting>
  <conditionalFormatting sqref="T50 T60 T70">
    <cfRule type="containsText" dxfId="387" priority="41" operator="containsText" text="Muy Baja">
      <formula>NOT(ISERROR(SEARCH(("Muy Baja"),(T50))))</formula>
    </cfRule>
  </conditionalFormatting>
  <conditionalFormatting sqref="T50 T60 T70">
    <cfRule type="containsText" dxfId="386" priority="42" operator="containsText" text="Baja">
      <formula>NOT(ISERROR(SEARCH(("Baja"),(T50))))</formula>
    </cfRule>
  </conditionalFormatting>
  <conditionalFormatting sqref="T50 T60 T70">
    <cfRule type="containsText" dxfId="385" priority="43" operator="containsText" text="Muy Alta">
      <formula>NOT(ISERROR(SEARCH(("Muy Alta"),(T50))))</formula>
    </cfRule>
  </conditionalFormatting>
  <conditionalFormatting sqref="T50 T60 T70">
    <cfRule type="containsText" dxfId="384" priority="44" operator="containsText" text="Alta">
      <formula>NOT(ISERROR(SEARCH(("Alta"),(T50))))</formula>
    </cfRule>
  </conditionalFormatting>
  <conditionalFormatting sqref="T50 T60 T70">
    <cfRule type="containsText" dxfId="383" priority="45" operator="containsText" text="Media">
      <formula>NOT(ISERROR(SEARCH(("Media"),(T50))))</formula>
    </cfRule>
  </conditionalFormatting>
  <conditionalFormatting sqref="T50 T60 T70">
    <cfRule type="containsText" dxfId="382" priority="46" operator="containsText" text="Media">
      <formula>NOT(ISERROR(SEARCH(("Media"),(T50))))</formula>
    </cfRule>
  </conditionalFormatting>
  <conditionalFormatting sqref="T50 T60 T70">
    <cfRule type="containsText" dxfId="381" priority="47" operator="containsText" text="Media">
      <formula>NOT(ISERROR(SEARCH(("Media"),(T50))))</formula>
    </cfRule>
  </conditionalFormatting>
  <conditionalFormatting sqref="T50 T60 T70">
    <cfRule type="containsText" dxfId="380" priority="48" operator="containsText" text="Muy Baja">
      <formula>NOT(ISERROR(SEARCH(("Muy Baja"),(T50))))</formula>
    </cfRule>
  </conditionalFormatting>
  <conditionalFormatting sqref="T50 T60 T70">
    <cfRule type="containsText" dxfId="379" priority="49" operator="containsText" text="Baja">
      <formula>NOT(ISERROR(SEARCH(("Baja"),(T50))))</formula>
    </cfRule>
  </conditionalFormatting>
  <conditionalFormatting sqref="T50 T60 T70">
    <cfRule type="containsText" dxfId="378" priority="50" operator="containsText" text="Muy Baja">
      <formula>NOT(ISERROR(SEARCH(("Muy Baja"),(T50))))</formula>
    </cfRule>
  </conditionalFormatting>
  <conditionalFormatting sqref="T50 T60 T70">
    <cfRule type="containsText" dxfId="377" priority="51" operator="containsText" text="Muy Baja">
      <formula>NOT(ISERROR(SEARCH(("Muy Baja"),(T50))))</formula>
    </cfRule>
  </conditionalFormatting>
  <conditionalFormatting sqref="T50 T60 T70">
    <cfRule type="containsText" dxfId="376" priority="52" operator="containsText" text="Muy Baja">
      <formula>NOT(ISERROR(SEARCH(("Muy Baja"),(T50))))</formula>
    </cfRule>
  </conditionalFormatting>
  <conditionalFormatting sqref="T50 T60 T70">
    <cfRule type="containsText" dxfId="375" priority="53" operator="containsText" text="Muy Baja'Tabla probabilidad'!">
      <formula>NOT(ISERROR(SEARCH(("Muy Baja'Tabla probabilidad'!"),(T50))))</formula>
    </cfRule>
  </conditionalFormatting>
  <conditionalFormatting sqref="T50 T60 T70">
    <cfRule type="containsText" dxfId="374" priority="54" operator="containsText" text="Muy bajo">
      <formula>NOT(ISERROR(SEARCH(("Muy bajo"),(T50))))</formula>
    </cfRule>
  </conditionalFormatting>
  <conditionalFormatting sqref="T50 T60 T70">
    <cfRule type="containsText" dxfId="373" priority="55" operator="containsText" text="Alta">
      <formula>NOT(ISERROR(SEARCH(("Alta"),(T50))))</formula>
    </cfRule>
  </conditionalFormatting>
  <conditionalFormatting sqref="T50 T60 T70">
    <cfRule type="containsText" dxfId="372" priority="56" operator="containsText" text="Media">
      <formula>NOT(ISERROR(SEARCH(("Media"),(T50))))</formula>
    </cfRule>
  </conditionalFormatting>
  <conditionalFormatting sqref="T50 T60 T70">
    <cfRule type="containsText" dxfId="371" priority="57" operator="containsText" text="Baja">
      <formula>NOT(ISERROR(SEARCH(("Baja"),(T50))))</formula>
    </cfRule>
  </conditionalFormatting>
  <conditionalFormatting sqref="T50 T60 T70">
    <cfRule type="containsText" dxfId="370" priority="58" operator="containsText" text="Muy baja">
      <formula>NOT(ISERROR(SEARCH(("Muy baja"),(T50))))</formula>
    </cfRule>
  </conditionalFormatting>
  <conditionalFormatting sqref="T50 T60 T70">
    <cfRule type="cellIs" dxfId="369" priority="59" operator="between">
      <formula>1</formula>
      <formula>2</formula>
    </cfRule>
  </conditionalFormatting>
  <conditionalFormatting sqref="T50 T60 T70">
    <cfRule type="cellIs" dxfId="368" priority="60" operator="between">
      <formula>0</formula>
      <formula>2</formula>
    </cfRule>
  </conditionalFormatting>
  <conditionalFormatting sqref="T80 T90 T100">
    <cfRule type="containsText" dxfId="367" priority="61" operator="containsText" text="Muy Baja">
      <formula>NOT(ISERROR(SEARCH(("Muy Baja"),(T80))))</formula>
    </cfRule>
  </conditionalFormatting>
  <conditionalFormatting sqref="T80 T90 T100">
    <cfRule type="containsText" dxfId="366" priority="62" operator="containsText" text="Baja">
      <formula>NOT(ISERROR(SEARCH(("Baja"),(T80))))</formula>
    </cfRule>
  </conditionalFormatting>
  <conditionalFormatting sqref="T80 T90 T100">
    <cfRule type="containsText" dxfId="365" priority="63" operator="containsText" text="Muy Alta">
      <formula>NOT(ISERROR(SEARCH(("Muy Alta"),(T80))))</formula>
    </cfRule>
  </conditionalFormatting>
  <conditionalFormatting sqref="T80 T90 T100">
    <cfRule type="containsText" dxfId="364" priority="64" operator="containsText" text="Alta">
      <formula>NOT(ISERROR(SEARCH(("Alta"),(T80))))</formula>
    </cfRule>
  </conditionalFormatting>
  <conditionalFormatting sqref="T80 T90 T100">
    <cfRule type="containsText" dxfId="363" priority="65" operator="containsText" text="Media">
      <formula>NOT(ISERROR(SEARCH(("Media"),(T80))))</formula>
    </cfRule>
  </conditionalFormatting>
  <conditionalFormatting sqref="T80 T90 T100">
    <cfRule type="containsText" dxfId="362" priority="66" operator="containsText" text="Media">
      <formula>NOT(ISERROR(SEARCH(("Media"),(T80))))</formula>
    </cfRule>
  </conditionalFormatting>
  <conditionalFormatting sqref="T80 T90 T100">
    <cfRule type="containsText" dxfId="361" priority="67" operator="containsText" text="Media">
      <formula>NOT(ISERROR(SEARCH(("Media"),(T80))))</formula>
    </cfRule>
  </conditionalFormatting>
  <conditionalFormatting sqref="T80 T90 T100">
    <cfRule type="containsText" dxfId="360" priority="68" operator="containsText" text="Muy Baja">
      <formula>NOT(ISERROR(SEARCH(("Muy Baja"),(T80))))</formula>
    </cfRule>
  </conditionalFormatting>
  <conditionalFormatting sqref="T80 T90 T100">
    <cfRule type="containsText" dxfId="359" priority="69" operator="containsText" text="Baja">
      <formula>NOT(ISERROR(SEARCH(("Baja"),(T80))))</formula>
    </cfRule>
  </conditionalFormatting>
  <conditionalFormatting sqref="T80 T90 T100">
    <cfRule type="containsText" dxfId="358" priority="70" operator="containsText" text="Muy Baja">
      <formula>NOT(ISERROR(SEARCH(("Muy Baja"),(T80))))</formula>
    </cfRule>
  </conditionalFormatting>
  <conditionalFormatting sqref="T80 T90 T100">
    <cfRule type="containsText" dxfId="357" priority="71" operator="containsText" text="Muy Baja">
      <formula>NOT(ISERROR(SEARCH(("Muy Baja"),(T80))))</formula>
    </cfRule>
  </conditionalFormatting>
  <conditionalFormatting sqref="T80 T90 T100">
    <cfRule type="containsText" dxfId="356" priority="72" operator="containsText" text="Muy Baja">
      <formula>NOT(ISERROR(SEARCH(("Muy Baja"),(T80))))</formula>
    </cfRule>
  </conditionalFormatting>
  <conditionalFormatting sqref="T80 T90 T100">
    <cfRule type="containsText" dxfId="355" priority="73" operator="containsText" text="Muy Baja'Tabla probabilidad'!">
      <formula>NOT(ISERROR(SEARCH(("Muy Baja'Tabla probabilidad'!"),(T80))))</formula>
    </cfRule>
  </conditionalFormatting>
  <conditionalFormatting sqref="T80 T90 T100">
    <cfRule type="containsText" dxfId="354" priority="74" operator="containsText" text="Muy bajo">
      <formula>NOT(ISERROR(SEARCH(("Muy bajo"),(T80))))</formula>
    </cfRule>
  </conditionalFormatting>
  <conditionalFormatting sqref="T80 T90 T100">
    <cfRule type="containsText" dxfId="353" priority="75" operator="containsText" text="Alta">
      <formula>NOT(ISERROR(SEARCH(("Alta"),(T80))))</formula>
    </cfRule>
  </conditionalFormatting>
  <conditionalFormatting sqref="T80 T90 T100">
    <cfRule type="containsText" dxfId="352" priority="76" operator="containsText" text="Media">
      <formula>NOT(ISERROR(SEARCH(("Media"),(T80))))</formula>
    </cfRule>
  </conditionalFormatting>
  <conditionalFormatting sqref="T80 T90 T100">
    <cfRule type="containsText" dxfId="351" priority="77" operator="containsText" text="Baja">
      <formula>NOT(ISERROR(SEARCH(("Baja"),(T80))))</formula>
    </cfRule>
  </conditionalFormatting>
  <conditionalFormatting sqref="T80 T90 T100">
    <cfRule type="containsText" dxfId="350" priority="78" operator="containsText" text="Muy baja">
      <formula>NOT(ISERROR(SEARCH(("Muy baja"),(T80))))</formula>
    </cfRule>
  </conditionalFormatting>
  <conditionalFormatting sqref="T80 T90 T100">
    <cfRule type="cellIs" dxfId="349" priority="79" operator="between">
      <formula>1</formula>
      <formula>2</formula>
    </cfRule>
  </conditionalFormatting>
  <conditionalFormatting sqref="T80 T90 T100">
    <cfRule type="cellIs" dxfId="348" priority="80" operator="between">
      <formula>0</formula>
      <formula>2</formula>
    </cfRule>
  </conditionalFormatting>
  <conditionalFormatting sqref="T110 T120">
    <cfRule type="containsText" dxfId="347" priority="81" operator="containsText" text="Muy Baja">
      <formula>NOT(ISERROR(SEARCH(("Muy Baja"),(T110))))</formula>
    </cfRule>
  </conditionalFormatting>
  <conditionalFormatting sqref="T110 T120">
    <cfRule type="containsText" dxfId="346" priority="82" operator="containsText" text="Baja">
      <formula>NOT(ISERROR(SEARCH(("Baja"),(T110))))</formula>
    </cfRule>
  </conditionalFormatting>
  <conditionalFormatting sqref="T110 T120">
    <cfRule type="containsText" dxfId="345" priority="83" operator="containsText" text="Muy Alta">
      <formula>NOT(ISERROR(SEARCH(("Muy Alta"),(T110))))</formula>
    </cfRule>
  </conditionalFormatting>
  <conditionalFormatting sqref="T110 T120">
    <cfRule type="containsText" dxfId="344" priority="84" operator="containsText" text="Alta">
      <formula>NOT(ISERROR(SEARCH(("Alta"),(T110))))</formula>
    </cfRule>
  </conditionalFormatting>
  <conditionalFormatting sqref="T110 T120">
    <cfRule type="containsText" dxfId="343" priority="85" operator="containsText" text="Media">
      <formula>NOT(ISERROR(SEARCH(("Media"),(T110))))</formula>
    </cfRule>
  </conditionalFormatting>
  <conditionalFormatting sqref="T110 T120">
    <cfRule type="containsText" dxfId="342" priority="86" operator="containsText" text="Media">
      <formula>NOT(ISERROR(SEARCH(("Media"),(T110))))</formula>
    </cfRule>
  </conditionalFormatting>
  <conditionalFormatting sqref="T110 T120">
    <cfRule type="containsText" dxfId="341" priority="87" operator="containsText" text="Media">
      <formula>NOT(ISERROR(SEARCH(("Media"),(T110))))</formula>
    </cfRule>
  </conditionalFormatting>
  <conditionalFormatting sqref="T110 T120">
    <cfRule type="containsText" dxfId="340" priority="88" operator="containsText" text="Muy Baja">
      <formula>NOT(ISERROR(SEARCH(("Muy Baja"),(T110))))</formula>
    </cfRule>
  </conditionalFormatting>
  <conditionalFormatting sqref="T110 T120">
    <cfRule type="containsText" dxfId="339" priority="89" operator="containsText" text="Baja">
      <formula>NOT(ISERROR(SEARCH(("Baja"),(T110))))</formula>
    </cfRule>
  </conditionalFormatting>
  <conditionalFormatting sqref="T110 T120">
    <cfRule type="containsText" dxfId="338" priority="90" operator="containsText" text="Muy Baja">
      <formula>NOT(ISERROR(SEARCH(("Muy Baja"),(T110))))</formula>
    </cfRule>
  </conditionalFormatting>
  <conditionalFormatting sqref="T110 T120">
    <cfRule type="containsText" dxfId="337" priority="91" operator="containsText" text="Muy Baja">
      <formula>NOT(ISERROR(SEARCH(("Muy Baja"),(T110))))</formula>
    </cfRule>
  </conditionalFormatting>
  <conditionalFormatting sqref="T110 T120">
    <cfRule type="containsText" dxfId="336" priority="92" operator="containsText" text="Muy Baja">
      <formula>NOT(ISERROR(SEARCH(("Muy Baja"),(T110))))</formula>
    </cfRule>
  </conditionalFormatting>
  <conditionalFormatting sqref="T110 T120">
    <cfRule type="containsText" dxfId="335" priority="93" operator="containsText" text="Muy Baja'Tabla probabilidad'!">
      <formula>NOT(ISERROR(SEARCH(("Muy Baja'Tabla probabilidad'!"),(T110))))</formula>
    </cfRule>
  </conditionalFormatting>
  <conditionalFormatting sqref="T110 T120">
    <cfRule type="containsText" dxfId="334" priority="94" operator="containsText" text="Muy bajo">
      <formula>NOT(ISERROR(SEARCH(("Muy bajo"),(T110))))</formula>
    </cfRule>
  </conditionalFormatting>
  <conditionalFormatting sqref="T110 T120">
    <cfRule type="containsText" dxfId="333" priority="95" operator="containsText" text="Alta">
      <formula>NOT(ISERROR(SEARCH(("Alta"),(T110))))</formula>
    </cfRule>
  </conditionalFormatting>
  <conditionalFormatting sqref="T110 T120">
    <cfRule type="containsText" dxfId="332" priority="96" operator="containsText" text="Media">
      <formula>NOT(ISERROR(SEARCH(("Media"),(T110))))</formula>
    </cfRule>
  </conditionalFormatting>
  <conditionalFormatting sqref="T110 T120">
    <cfRule type="containsText" dxfId="331" priority="97" operator="containsText" text="Baja">
      <formula>NOT(ISERROR(SEARCH(("Baja"),(T110))))</formula>
    </cfRule>
  </conditionalFormatting>
  <conditionalFormatting sqref="T110 T120">
    <cfRule type="containsText" dxfId="330" priority="98" operator="containsText" text="Muy baja">
      <formula>NOT(ISERROR(SEARCH(("Muy baja"),(T110))))</formula>
    </cfRule>
  </conditionalFormatting>
  <conditionalFormatting sqref="T110 T120">
    <cfRule type="cellIs" dxfId="329" priority="99" operator="between">
      <formula>1</formula>
      <formula>2</formula>
    </cfRule>
  </conditionalFormatting>
  <conditionalFormatting sqref="T110 T120">
    <cfRule type="cellIs" dxfId="328" priority="100" operator="between">
      <formula>0</formula>
      <formula>2</formula>
    </cfRule>
  </conditionalFormatting>
  <conditionalFormatting sqref="T130 T140">
    <cfRule type="containsText" dxfId="327" priority="101" operator="containsText" text="Muy Baja">
      <formula>NOT(ISERROR(SEARCH(("Muy Baja"),(T130))))</formula>
    </cfRule>
  </conditionalFormatting>
  <conditionalFormatting sqref="T130 T140">
    <cfRule type="containsText" dxfId="326" priority="102" operator="containsText" text="Baja">
      <formula>NOT(ISERROR(SEARCH(("Baja"),(T130))))</formula>
    </cfRule>
  </conditionalFormatting>
  <conditionalFormatting sqref="T130 T140">
    <cfRule type="containsText" dxfId="325" priority="103" operator="containsText" text="Muy Alta">
      <formula>NOT(ISERROR(SEARCH(("Muy Alta"),(T130))))</formula>
    </cfRule>
  </conditionalFormatting>
  <conditionalFormatting sqref="T130 T140">
    <cfRule type="containsText" dxfId="324" priority="104" operator="containsText" text="Alta">
      <formula>NOT(ISERROR(SEARCH(("Alta"),(T130))))</formula>
    </cfRule>
  </conditionalFormatting>
  <conditionalFormatting sqref="T130 T140">
    <cfRule type="containsText" dxfId="323" priority="105" operator="containsText" text="Media">
      <formula>NOT(ISERROR(SEARCH(("Media"),(T130))))</formula>
    </cfRule>
  </conditionalFormatting>
  <conditionalFormatting sqref="T130 T140">
    <cfRule type="containsText" dxfId="322" priority="106" operator="containsText" text="Media">
      <formula>NOT(ISERROR(SEARCH(("Media"),(T130))))</formula>
    </cfRule>
  </conditionalFormatting>
  <conditionalFormatting sqref="T130 T140">
    <cfRule type="containsText" dxfId="321" priority="107" operator="containsText" text="Media">
      <formula>NOT(ISERROR(SEARCH(("Media"),(T130))))</formula>
    </cfRule>
  </conditionalFormatting>
  <conditionalFormatting sqref="T130 T140">
    <cfRule type="containsText" dxfId="320" priority="108" operator="containsText" text="Muy Baja">
      <formula>NOT(ISERROR(SEARCH(("Muy Baja"),(T130))))</formula>
    </cfRule>
  </conditionalFormatting>
  <conditionalFormatting sqref="T130 T140">
    <cfRule type="containsText" dxfId="319" priority="109" operator="containsText" text="Baja">
      <formula>NOT(ISERROR(SEARCH(("Baja"),(T130))))</formula>
    </cfRule>
  </conditionalFormatting>
  <conditionalFormatting sqref="T130 T140">
    <cfRule type="containsText" dxfId="318" priority="110" operator="containsText" text="Muy Baja">
      <formula>NOT(ISERROR(SEARCH(("Muy Baja"),(T130))))</formula>
    </cfRule>
  </conditionalFormatting>
  <conditionalFormatting sqref="T130 T140">
    <cfRule type="containsText" dxfId="317" priority="111" operator="containsText" text="Muy Baja">
      <formula>NOT(ISERROR(SEARCH(("Muy Baja"),(T130))))</formula>
    </cfRule>
  </conditionalFormatting>
  <conditionalFormatting sqref="T130 T140">
    <cfRule type="containsText" dxfId="316" priority="112" operator="containsText" text="Muy Baja">
      <formula>NOT(ISERROR(SEARCH(("Muy Baja"),(T130))))</formula>
    </cfRule>
  </conditionalFormatting>
  <conditionalFormatting sqref="T130 T140">
    <cfRule type="containsText" dxfId="315" priority="113" operator="containsText" text="Muy Baja'Tabla probabilidad'!">
      <formula>NOT(ISERROR(SEARCH(("Muy Baja'Tabla probabilidad'!"),(T130))))</formula>
    </cfRule>
  </conditionalFormatting>
  <conditionalFormatting sqref="T130 T140">
    <cfRule type="containsText" dxfId="314" priority="114" operator="containsText" text="Muy bajo">
      <formula>NOT(ISERROR(SEARCH(("Muy bajo"),(T130))))</formula>
    </cfRule>
  </conditionalFormatting>
  <conditionalFormatting sqref="T130 T140">
    <cfRule type="containsText" dxfId="313" priority="115" operator="containsText" text="Alta">
      <formula>NOT(ISERROR(SEARCH(("Alta"),(T130))))</formula>
    </cfRule>
  </conditionalFormatting>
  <conditionalFormatting sqref="T130 T140">
    <cfRule type="containsText" dxfId="312" priority="116" operator="containsText" text="Media">
      <formula>NOT(ISERROR(SEARCH(("Media"),(T130))))</formula>
    </cfRule>
  </conditionalFormatting>
  <conditionalFormatting sqref="T130 T140">
    <cfRule type="containsText" dxfId="311" priority="117" operator="containsText" text="Baja">
      <formula>NOT(ISERROR(SEARCH(("Baja"),(T130))))</formula>
    </cfRule>
  </conditionalFormatting>
  <conditionalFormatting sqref="T130 T140">
    <cfRule type="containsText" dxfId="310" priority="118" operator="containsText" text="Muy baja">
      <formula>NOT(ISERROR(SEARCH(("Muy baja"),(T130))))</formula>
    </cfRule>
  </conditionalFormatting>
  <conditionalFormatting sqref="T130 T140">
    <cfRule type="cellIs" dxfId="309" priority="119" operator="between">
      <formula>1</formula>
      <formula>2</formula>
    </cfRule>
  </conditionalFormatting>
  <conditionalFormatting sqref="T130 T140">
    <cfRule type="cellIs" dxfId="308" priority="120" operator="between">
      <formula>0</formula>
      <formula>2</formula>
    </cfRule>
  </conditionalFormatting>
  <conditionalFormatting sqref="U10">
    <cfRule type="containsText" dxfId="307" priority="121" operator="containsText" text="Catastrófico">
      <formula>NOT(ISERROR(SEARCH(("Catastrófico"),(U10))))</formula>
    </cfRule>
  </conditionalFormatting>
  <conditionalFormatting sqref="U10">
    <cfRule type="containsText" dxfId="306" priority="122" operator="containsText" text="Mayor">
      <formula>NOT(ISERROR(SEARCH(("Mayor"),(U10))))</formula>
    </cfRule>
  </conditionalFormatting>
  <conditionalFormatting sqref="U10">
    <cfRule type="containsText" dxfId="305" priority="123" operator="containsText" text="Alta">
      <formula>NOT(ISERROR(SEARCH(("Alta"),(U10))))</formula>
    </cfRule>
  </conditionalFormatting>
  <conditionalFormatting sqref="U10">
    <cfRule type="containsText" dxfId="304" priority="124" operator="containsText" text="Moderado">
      <formula>NOT(ISERROR(SEARCH(("Moderado"),(U10))))</formula>
    </cfRule>
  </conditionalFormatting>
  <conditionalFormatting sqref="U10">
    <cfRule type="containsText" dxfId="303" priority="125" operator="containsText" text="Menor">
      <formula>NOT(ISERROR(SEARCH(("Menor"),(U10))))</formula>
    </cfRule>
  </conditionalFormatting>
  <conditionalFormatting sqref="U10">
    <cfRule type="containsText" dxfId="302" priority="126" operator="containsText" text="Leve">
      <formula>NOT(ISERROR(SEARCH(("Leve"),(U10))))</formula>
    </cfRule>
  </conditionalFormatting>
  <conditionalFormatting sqref="U20 U30 U40">
    <cfRule type="containsText" dxfId="301" priority="127" operator="containsText" text="Catastrófico">
      <formula>NOT(ISERROR(SEARCH(("Catastrófico"),(U20))))</formula>
    </cfRule>
  </conditionalFormatting>
  <conditionalFormatting sqref="U20 U30 U40">
    <cfRule type="containsText" dxfId="300" priority="128" operator="containsText" text="Mayor">
      <formula>NOT(ISERROR(SEARCH(("Mayor"),(U20))))</formula>
    </cfRule>
  </conditionalFormatting>
  <conditionalFormatting sqref="U20 U30 U40">
    <cfRule type="containsText" dxfId="299" priority="129" operator="containsText" text="Alta">
      <formula>NOT(ISERROR(SEARCH(("Alta"),(U20))))</formula>
    </cfRule>
  </conditionalFormatting>
  <conditionalFormatting sqref="U20 U30 U40">
    <cfRule type="containsText" dxfId="298" priority="130" operator="containsText" text="Moderado">
      <formula>NOT(ISERROR(SEARCH(("Moderado"),(U20))))</formula>
    </cfRule>
  </conditionalFormatting>
  <conditionalFormatting sqref="U20 U30 U40">
    <cfRule type="containsText" dxfId="297" priority="131" operator="containsText" text="Menor">
      <formula>NOT(ISERROR(SEARCH(("Menor"),(U20))))</formula>
    </cfRule>
  </conditionalFormatting>
  <conditionalFormatting sqref="U20 U30 U40">
    <cfRule type="containsText" dxfId="296" priority="132" operator="containsText" text="Leve">
      <formula>NOT(ISERROR(SEARCH(("Leve"),(U20))))</formula>
    </cfRule>
  </conditionalFormatting>
  <conditionalFormatting sqref="U50 U60 U70">
    <cfRule type="containsText" dxfId="295" priority="133" operator="containsText" text="Catastrófico">
      <formula>NOT(ISERROR(SEARCH(("Catastrófico"),(U50))))</formula>
    </cfRule>
  </conditionalFormatting>
  <conditionalFormatting sqref="U50 U60 U70">
    <cfRule type="containsText" dxfId="294" priority="134" operator="containsText" text="Mayor">
      <formula>NOT(ISERROR(SEARCH(("Mayor"),(U50))))</formula>
    </cfRule>
  </conditionalFormatting>
  <conditionalFormatting sqref="U50 U60 U70">
    <cfRule type="containsText" dxfId="293" priority="135" operator="containsText" text="Alta">
      <formula>NOT(ISERROR(SEARCH(("Alta"),(U50))))</formula>
    </cfRule>
  </conditionalFormatting>
  <conditionalFormatting sqref="U50 U60 U70">
    <cfRule type="containsText" dxfId="292" priority="136" operator="containsText" text="Moderado">
      <formula>NOT(ISERROR(SEARCH(("Moderado"),(U50))))</formula>
    </cfRule>
  </conditionalFormatting>
  <conditionalFormatting sqref="U50 U60 U70">
    <cfRule type="containsText" dxfId="291" priority="137" operator="containsText" text="Menor">
      <formula>NOT(ISERROR(SEARCH(("Menor"),(U50))))</formula>
    </cfRule>
  </conditionalFormatting>
  <conditionalFormatting sqref="U50 U60 U70">
    <cfRule type="containsText" dxfId="290" priority="138" operator="containsText" text="Leve">
      <formula>NOT(ISERROR(SEARCH(("Leve"),(U50))))</formula>
    </cfRule>
  </conditionalFormatting>
  <conditionalFormatting sqref="U80 U90 U100">
    <cfRule type="containsText" dxfId="289" priority="139" operator="containsText" text="Catastrófico">
      <formula>NOT(ISERROR(SEARCH(("Catastrófico"),(U80))))</formula>
    </cfRule>
  </conditionalFormatting>
  <conditionalFormatting sqref="U80 U90 U100">
    <cfRule type="containsText" dxfId="288" priority="140" operator="containsText" text="Mayor">
      <formula>NOT(ISERROR(SEARCH(("Mayor"),(U80))))</formula>
    </cfRule>
  </conditionalFormatting>
  <conditionalFormatting sqref="U80 U90 U100">
    <cfRule type="containsText" dxfId="287" priority="141" operator="containsText" text="Alta">
      <formula>NOT(ISERROR(SEARCH(("Alta"),(U80))))</formula>
    </cfRule>
  </conditionalFormatting>
  <conditionalFormatting sqref="U80 U90 U100">
    <cfRule type="containsText" dxfId="286" priority="142" operator="containsText" text="Moderado">
      <formula>NOT(ISERROR(SEARCH(("Moderado"),(U80))))</formula>
    </cfRule>
  </conditionalFormatting>
  <conditionalFormatting sqref="U80 U90 U100">
    <cfRule type="containsText" dxfId="285" priority="143" operator="containsText" text="Menor">
      <formula>NOT(ISERROR(SEARCH(("Menor"),(U80))))</formula>
    </cfRule>
  </conditionalFormatting>
  <conditionalFormatting sqref="U80 U90 U100">
    <cfRule type="containsText" dxfId="284" priority="144" operator="containsText" text="Leve">
      <formula>NOT(ISERROR(SEARCH(("Leve"),(U80))))</formula>
    </cfRule>
  </conditionalFormatting>
  <conditionalFormatting sqref="U110 U120">
    <cfRule type="containsText" dxfId="283" priority="145" operator="containsText" text="Catastrófico">
      <formula>NOT(ISERROR(SEARCH(("Catastrófico"),(U110))))</formula>
    </cfRule>
  </conditionalFormatting>
  <conditionalFormatting sqref="U110 U120">
    <cfRule type="containsText" dxfId="282" priority="146" operator="containsText" text="Mayor">
      <formula>NOT(ISERROR(SEARCH(("Mayor"),(U110))))</formula>
    </cfRule>
  </conditionalFormatting>
  <conditionalFormatting sqref="U110 U120">
    <cfRule type="containsText" dxfId="281" priority="147" operator="containsText" text="Alta">
      <formula>NOT(ISERROR(SEARCH(("Alta"),(U110))))</formula>
    </cfRule>
  </conditionalFormatting>
  <conditionalFormatting sqref="U110 U120">
    <cfRule type="containsText" dxfId="280" priority="148" operator="containsText" text="Moderado">
      <formula>NOT(ISERROR(SEARCH(("Moderado"),(U110))))</formula>
    </cfRule>
  </conditionalFormatting>
  <conditionalFormatting sqref="U110 U120">
    <cfRule type="containsText" dxfId="279" priority="149" operator="containsText" text="Menor">
      <formula>NOT(ISERROR(SEARCH(("Menor"),(U110))))</formula>
    </cfRule>
  </conditionalFormatting>
  <conditionalFormatting sqref="U110 U120">
    <cfRule type="containsText" dxfId="278" priority="150" operator="containsText" text="Leve">
      <formula>NOT(ISERROR(SEARCH(("Leve"),(U110))))</formula>
    </cfRule>
  </conditionalFormatting>
  <conditionalFormatting sqref="U130 U140">
    <cfRule type="containsText" dxfId="277" priority="151" operator="containsText" text="Catastrófico">
      <formula>NOT(ISERROR(SEARCH(("Catastrófico"),(U130))))</formula>
    </cfRule>
  </conditionalFormatting>
  <conditionalFormatting sqref="U130 U140">
    <cfRule type="containsText" dxfId="276" priority="152" operator="containsText" text="Mayor">
      <formula>NOT(ISERROR(SEARCH(("Mayor"),(U130))))</formula>
    </cfRule>
  </conditionalFormatting>
  <conditionalFormatting sqref="U130 U140">
    <cfRule type="containsText" dxfId="275" priority="153" operator="containsText" text="Alta">
      <formula>NOT(ISERROR(SEARCH(("Alta"),(U130))))</formula>
    </cfRule>
  </conditionalFormatting>
  <conditionalFormatting sqref="U130 U140">
    <cfRule type="containsText" dxfId="274" priority="154" operator="containsText" text="Moderado">
      <formula>NOT(ISERROR(SEARCH(("Moderado"),(U130))))</formula>
    </cfRule>
  </conditionalFormatting>
  <conditionalFormatting sqref="U130 U140">
    <cfRule type="containsText" dxfId="273" priority="155" operator="containsText" text="Menor">
      <formula>NOT(ISERROR(SEARCH(("Menor"),(U130))))</formula>
    </cfRule>
  </conditionalFormatting>
  <conditionalFormatting sqref="U130 U140">
    <cfRule type="containsText" dxfId="272" priority="156" operator="containsText" text="Leve">
      <formula>NOT(ISERROR(SEARCH(("Leve"),(U130))))</formula>
    </cfRule>
  </conditionalFormatting>
  <conditionalFormatting sqref="V10">
    <cfRule type="containsText" dxfId="271" priority="157" operator="containsText" text="Extremo">
      <formula>NOT(ISERROR(SEARCH(("Extremo"),(V10))))</formula>
    </cfRule>
  </conditionalFormatting>
  <conditionalFormatting sqref="V10">
    <cfRule type="containsText" dxfId="270" priority="158" operator="containsText" text="Alto">
      <formula>NOT(ISERROR(SEARCH(("Alto"),(V10))))</formula>
    </cfRule>
  </conditionalFormatting>
  <conditionalFormatting sqref="V10">
    <cfRule type="containsText" dxfId="269" priority="159" operator="containsText" text="Bajo">
      <formula>NOT(ISERROR(SEARCH(("Bajo"),(V10))))</formula>
    </cfRule>
  </conditionalFormatting>
  <conditionalFormatting sqref="V10">
    <cfRule type="containsText" dxfId="268" priority="160" operator="containsText" text="Moderado">
      <formula>NOT(ISERROR(SEARCH(("Moderado"),(V10))))</formula>
    </cfRule>
  </conditionalFormatting>
  <conditionalFormatting sqref="V20 V30 V40">
    <cfRule type="containsText" dxfId="267" priority="161" operator="containsText" text="Extremo">
      <formula>NOT(ISERROR(SEARCH(("Extremo"),(V20))))</formula>
    </cfRule>
  </conditionalFormatting>
  <conditionalFormatting sqref="V20 V30 V40">
    <cfRule type="containsText" dxfId="266" priority="162" operator="containsText" text="Alto">
      <formula>NOT(ISERROR(SEARCH(("Alto"),(V20))))</formula>
    </cfRule>
  </conditionalFormatting>
  <conditionalFormatting sqref="V20 V30 V40">
    <cfRule type="containsText" dxfId="265" priority="163" operator="containsText" text="Bajo">
      <formula>NOT(ISERROR(SEARCH(("Bajo"),(V20))))</formula>
    </cfRule>
  </conditionalFormatting>
  <conditionalFormatting sqref="V20 V30 V40">
    <cfRule type="containsText" dxfId="264" priority="164" operator="containsText" text="Moderado">
      <formula>NOT(ISERROR(SEARCH(("Moderado"),(V20))))</formula>
    </cfRule>
  </conditionalFormatting>
  <conditionalFormatting sqref="V50 V60 V70">
    <cfRule type="containsText" dxfId="263" priority="165" operator="containsText" text="Extremo">
      <formula>NOT(ISERROR(SEARCH(("Extremo"),(V50))))</formula>
    </cfRule>
  </conditionalFormatting>
  <conditionalFormatting sqref="V50 V60 V70">
    <cfRule type="containsText" dxfId="262" priority="166" operator="containsText" text="Alto">
      <formula>NOT(ISERROR(SEARCH(("Alto"),(V50))))</formula>
    </cfRule>
  </conditionalFormatting>
  <conditionalFormatting sqref="V50 V60 V70">
    <cfRule type="containsText" dxfId="261" priority="167" operator="containsText" text="Bajo">
      <formula>NOT(ISERROR(SEARCH(("Bajo"),(V50))))</formula>
    </cfRule>
  </conditionalFormatting>
  <conditionalFormatting sqref="V50 V60 V70">
    <cfRule type="containsText" dxfId="260" priority="168" operator="containsText" text="Moderado">
      <formula>NOT(ISERROR(SEARCH(("Moderado"),(V50))))</formula>
    </cfRule>
  </conditionalFormatting>
  <conditionalFormatting sqref="V80 V90 V100">
    <cfRule type="containsText" dxfId="259" priority="169" operator="containsText" text="Extremo">
      <formula>NOT(ISERROR(SEARCH(("Extremo"),(V80))))</formula>
    </cfRule>
  </conditionalFormatting>
  <conditionalFormatting sqref="V80 V90 V100">
    <cfRule type="containsText" dxfId="258" priority="170" operator="containsText" text="Alto">
      <formula>NOT(ISERROR(SEARCH(("Alto"),(V80))))</formula>
    </cfRule>
  </conditionalFormatting>
  <conditionalFormatting sqref="V80 V90 V100">
    <cfRule type="containsText" dxfId="257" priority="171" operator="containsText" text="Bajo">
      <formula>NOT(ISERROR(SEARCH(("Bajo"),(V80))))</formula>
    </cfRule>
  </conditionalFormatting>
  <conditionalFormatting sqref="V80 V90 V100">
    <cfRule type="containsText" dxfId="256" priority="172" operator="containsText" text="Moderado">
      <formula>NOT(ISERROR(SEARCH(("Moderado"),(V80))))</formula>
    </cfRule>
  </conditionalFormatting>
  <conditionalFormatting sqref="V110 V120">
    <cfRule type="containsText" dxfId="255" priority="173" operator="containsText" text="Extremo">
      <formula>NOT(ISERROR(SEARCH(("Extremo"),(V110))))</formula>
    </cfRule>
  </conditionalFormatting>
  <conditionalFormatting sqref="V110 V120">
    <cfRule type="containsText" dxfId="254" priority="174" operator="containsText" text="Alto">
      <formula>NOT(ISERROR(SEARCH(("Alto"),(V110))))</formula>
    </cfRule>
  </conditionalFormatting>
  <conditionalFormatting sqref="V110 V120">
    <cfRule type="containsText" dxfId="253" priority="175" operator="containsText" text="Bajo">
      <formula>NOT(ISERROR(SEARCH(("Bajo"),(V110))))</formula>
    </cfRule>
  </conditionalFormatting>
  <conditionalFormatting sqref="V110 V120">
    <cfRule type="containsText" dxfId="252" priority="176" operator="containsText" text="Moderado">
      <formula>NOT(ISERROR(SEARCH(("Moderado"),(V110))))</formula>
    </cfRule>
  </conditionalFormatting>
  <conditionalFormatting sqref="V130 V140">
    <cfRule type="containsText" dxfId="251" priority="177" operator="containsText" text="Extremo">
      <formula>NOT(ISERROR(SEARCH(("Extremo"),(V130))))</formula>
    </cfRule>
  </conditionalFormatting>
  <conditionalFormatting sqref="V130 V140">
    <cfRule type="containsText" dxfId="250" priority="178" operator="containsText" text="Alto">
      <formula>NOT(ISERROR(SEARCH(("Alto"),(V130))))</formula>
    </cfRule>
  </conditionalFormatting>
  <conditionalFormatting sqref="V130 V140">
    <cfRule type="containsText" dxfId="249" priority="179" operator="containsText" text="Bajo">
      <formula>NOT(ISERROR(SEARCH(("Bajo"),(V130))))</formula>
    </cfRule>
  </conditionalFormatting>
  <conditionalFormatting sqref="V130 V140">
    <cfRule type="containsText" dxfId="248" priority="180" operator="containsText" text="Moderado">
      <formula>NOT(ISERROR(SEARCH(("Moderado"),(V130))))</formula>
    </cfRule>
  </conditionalFormatting>
  <dataValidations count="1">
    <dataValidation type="list" allowBlank="1" showErrorMessage="1" sqref="F10:I149 N10:Q149" xr:uid="{00000000-0002-0000-0600-000000000000}">
      <formula1>"SI,NO"</formula1>
    </dataValidation>
  </dataValidations>
  <printOptions horizontalCentered="1"/>
  <pageMargins left="0.70866141732283472" right="0.70866141732283472" top="0.74803149606299213" bottom="0.74803149606299213" header="0" footer="0"/>
  <pageSetup fitToHeight="0" orientation="landscape"/>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2F5496"/>
    <pageSetUpPr fitToPage="1"/>
  </sheetPr>
  <dimension ref="A1:R149"/>
  <sheetViews>
    <sheetView showGridLines="0" workbookViewId="0"/>
  </sheetViews>
  <sheetFormatPr baseColWidth="10" defaultColWidth="14.42578125" defaultRowHeight="15" customHeight="1"/>
  <cols>
    <col min="1" max="1" width="5.42578125" customWidth="1"/>
    <col min="2" max="2" width="42.5703125" customWidth="1"/>
    <col min="3" max="3" width="54.28515625" customWidth="1"/>
    <col min="4" max="4" width="43.28515625" hidden="1" customWidth="1"/>
    <col min="5" max="5" width="52.7109375" hidden="1" customWidth="1"/>
    <col min="6" max="6" width="17.28515625" customWidth="1"/>
    <col min="7" max="7" width="14.42578125" customWidth="1"/>
    <col min="8" max="8" width="17.7109375" customWidth="1"/>
    <col min="9" max="9" width="2.7109375" customWidth="1"/>
    <col min="10" max="10" width="17.5703125" customWidth="1"/>
    <col min="11" max="11" width="18" customWidth="1"/>
    <col min="12" max="12" width="16.42578125" hidden="1" customWidth="1"/>
    <col min="13" max="13" width="16.7109375" customWidth="1"/>
    <col min="14" max="14" width="19.42578125" customWidth="1"/>
    <col min="15" max="15" width="17.140625" customWidth="1"/>
    <col min="16" max="16" width="16" customWidth="1"/>
    <col min="17" max="17" width="20.7109375" customWidth="1"/>
    <col min="18" max="18" width="4" customWidth="1"/>
  </cols>
  <sheetData>
    <row r="1" spans="1:18" ht="27.75" customHeight="1">
      <c r="A1" s="184"/>
      <c r="B1" s="185"/>
      <c r="C1" s="356" t="s">
        <v>421</v>
      </c>
      <c r="D1" s="229"/>
      <c r="E1" s="229"/>
      <c r="F1" s="229"/>
      <c r="G1" s="229"/>
      <c r="H1" s="229"/>
      <c r="I1" s="229"/>
      <c r="J1" s="229"/>
      <c r="K1" s="229"/>
      <c r="L1" s="229"/>
      <c r="M1" s="229"/>
      <c r="N1" s="229"/>
      <c r="O1" s="229"/>
      <c r="P1" s="229"/>
      <c r="Q1" s="364"/>
      <c r="R1" s="69"/>
    </row>
    <row r="2" spans="1:18" ht="27" customHeight="1">
      <c r="A2" s="70"/>
      <c r="B2" s="163"/>
      <c r="C2" s="229"/>
      <c r="D2" s="233"/>
      <c r="E2" s="233"/>
      <c r="F2" s="233"/>
      <c r="G2" s="233"/>
      <c r="H2" s="233"/>
      <c r="I2" s="233"/>
      <c r="J2" s="233"/>
      <c r="K2" s="233"/>
      <c r="L2" s="233"/>
      <c r="M2" s="233"/>
      <c r="N2" s="233"/>
      <c r="O2" s="233"/>
      <c r="P2" s="233"/>
      <c r="Q2" s="364"/>
      <c r="R2" s="69"/>
    </row>
    <row r="3" spans="1:18" ht="27" customHeight="1">
      <c r="A3" s="70"/>
      <c r="B3" s="163"/>
      <c r="C3" s="365"/>
      <c r="D3" s="365"/>
      <c r="E3" s="365"/>
      <c r="F3" s="365"/>
      <c r="G3" s="365"/>
      <c r="H3" s="365"/>
      <c r="I3" s="365"/>
      <c r="J3" s="365"/>
      <c r="K3" s="365"/>
      <c r="L3" s="365"/>
      <c r="M3" s="365"/>
      <c r="N3" s="365"/>
      <c r="O3" s="365"/>
      <c r="P3" s="365"/>
      <c r="Q3" s="366"/>
      <c r="R3" s="69"/>
    </row>
    <row r="4" spans="1:18" ht="23.25" customHeight="1">
      <c r="A4" s="313" t="s">
        <v>422</v>
      </c>
      <c r="B4" s="273"/>
      <c r="C4" s="315" t="s">
        <v>5</v>
      </c>
      <c r="D4" s="314"/>
      <c r="E4" s="314"/>
      <c r="F4" s="314"/>
      <c r="G4" s="314"/>
      <c r="H4" s="314"/>
      <c r="I4" s="314"/>
      <c r="J4" s="314"/>
      <c r="K4" s="314"/>
      <c r="L4" s="314"/>
      <c r="M4" s="314"/>
      <c r="N4" s="314"/>
      <c r="O4" s="314"/>
      <c r="P4" s="314"/>
      <c r="Q4" s="273"/>
      <c r="R4" s="69"/>
    </row>
    <row r="5" spans="1:18" ht="56.25" customHeight="1">
      <c r="A5" s="313" t="s">
        <v>423</v>
      </c>
      <c r="B5" s="273"/>
      <c r="C5" s="315" t="s">
        <v>424</v>
      </c>
      <c r="D5" s="314"/>
      <c r="E5" s="314"/>
      <c r="F5" s="314"/>
      <c r="G5" s="314"/>
      <c r="H5" s="314"/>
      <c r="I5" s="314"/>
      <c r="J5" s="314"/>
      <c r="K5" s="314"/>
      <c r="L5" s="314"/>
      <c r="M5" s="314"/>
      <c r="N5" s="314"/>
      <c r="O5" s="314"/>
      <c r="P5" s="314"/>
      <c r="Q5" s="273"/>
      <c r="R5" s="69"/>
    </row>
    <row r="6" spans="1:18" ht="28.5" customHeight="1">
      <c r="A6" s="313" t="s">
        <v>425</v>
      </c>
      <c r="B6" s="273"/>
      <c r="C6" s="357" t="s">
        <v>256</v>
      </c>
      <c r="D6" s="314"/>
      <c r="E6" s="314"/>
      <c r="F6" s="314"/>
      <c r="G6" s="314"/>
      <c r="H6" s="314"/>
      <c r="I6" s="314"/>
      <c r="J6" s="314"/>
      <c r="K6" s="314"/>
      <c r="L6" s="314"/>
      <c r="M6" s="314"/>
      <c r="N6" s="314"/>
      <c r="O6" s="314"/>
      <c r="P6" s="314"/>
      <c r="Q6" s="273"/>
      <c r="R6" s="69"/>
    </row>
    <row r="7" spans="1:18" ht="40.5" customHeight="1">
      <c r="A7" s="369" t="s">
        <v>426</v>
      </c>
      <c r="B7" s="325"/>
      <c r="C7" s="325"/>
      <c r="D7" s="325"/>
      <c r="E7" s="326"/>
      <c r="F7" s="369" t="s">
        <v>272</v>
      </c>
      <c r="G7" s="325"/>
      <c r="H7" s="326"/>
      <c r="I7" s="186"/>
      <c r="J7" s="370" t="s">
        <v>427</v>
      </c>
      <c r="K7" s="325"/>
      <c r="L7" s="325"/>
      <c r="M7" s="325"/>
      <c r="N7" s="326"/>
      <c r="O7" s="162" t="s">
        <v>428</v>
      </c>
      <c r="P7" s="162" t="s">
        <v>429</v>
      </c>
      <c r="Q7" s="162" t="s">
        <v>430</v>
      </c>
      <c r="R7" s="69"/>
    </row>
    <row r="8" spans="1:18" ht="33" customHeight="1">
      <c r="A8" s="320" t="s">
        <v>262</v>
      </c>
      <c r="B8" s="338" t="s">
        <v>377</v>
      </c>
      <c r="C8" s="338" t="s">
        <v>264</v>
      </c>
      <c r="D8" s="361" t="s">
        <v>274</v>
      </c>
      <c r="E8" s="338" t="s">
        <v>258</v>
      </c>
      <c r="F8" s="367" t="s">
        <v>431</v>
      </c>
      <c r="G8" s="367" t="s">
        <v>432</v>
      </c>
      <c r="H8" s="367" t="s">
        <v>433</v>
      </c>
      <c r="I8" s="371"/>
      <c r="J8" s="367" t="s">
        <v>434</v>
      </c>
      <c r="K8" s="367" t="s">
        <v>435</v>
      </c>
      <c r="L8" s="367" t="s">
        <v>436</v>
      </c>
      <c r="M8" s="367" t="s">
        <v>437</v>
      </c>
      <c r="N8" s="367" t="s">
        <v>438</v>
      </c>
      <c r="O8" s="367"/>
      <c r="P8" s="367"/>
      <c r="Q8" s="367"/>
      <c r="R8" s="69"/>
    </row>
    <row r="9" spans="1:18" ht="28.5" customHeight="1">
      <c r="A9" s="321"/>
      <c r="B9" s="321"/>
      <c r="C9" s="321"/>
      <c r="D9" s="362"/>
      <c r="E9" s="321"/>
      <c r="F9" s="368"/>
      <c r="G9" s="368"/>
      <c r="H9" s="368"/>
      <c r="I9" s="372"/>
      <c r="J9" s="368"/>
      <c r="K9" s="368"/>
      <c r="L9" s="368"/>
      <c r="M9" s="368"/>
      <c r="N9" s="368"/>
      <c r="O9" s="368"/>
      <c r="P9" s="368"/>
      <c r="Q9" s="368"/>
      <c r="R9" s="71"/>
    </row>
    <row r="10" spans="1:18" ht="30">
      <c r="A10" s="341">
        <f>'5- Identificación de Riesgos'!A10</f>
        <v>1</v>
      </c>
      <c r="B10" s="344" t="str">
        <f>'5- Identificación de Riesgos'!B10</f>
        <v>Interrupción del servicio de conectividad WAN - Nacional</v>
      </c>
      <c r="C10" s="344" t="str">
        <f>'5- Identificación de Riesgos'!C10</f>
        <v>Imprevistos de la prestación de los servicios de conectividad.</v>
      </c>
      <c r="D10" s="344" t="s">
        <v>287</v>
      </c>
      <c r="E10" s="187" t="str">
        <f>'5- Identificación de Riesgos'!D10</f>
        <v>1. Fallas del operador de conectividad Nacional y sus aliados.</v>
      </c>
      <c r="F10" s="346" t="str">
        <f>'5- Identificación de Riesgos'!H10</f>
        <v>Alta - 4</v>
      </c>
      <c r="G10" s="344" t="str">
        <f>'5- Identificación de Riesgos'!M10</f>
        <v>Leve - 1</v>
      </c>
      <c r="H10" s="344" t="str">
        <f>'5- Identificación de Riesgos'!N10</f>
        <v>Moderado - 4</v>
      </c>
      <c r="I10" s="344"/>
      <c r="J10" s="360" t="e">
        <f>'6- Valoración Controles'!T10</f>
        <v>#VALUE!</v>
      </c>
      <c r="K10" s="360" t="str">
        <f>'6- Valoración Controles'!U10</f>
        <v>Leve - 1</v>
      </c>
      <c r="L10" s="345"/>
      <c r="M10" s="344" t="e">
        <f>'6- Valoración Controles'!V10</f>
        <v>#VALUE!</v>
      </c>
      <c r="N10" s="344" t="s">
        <v>439</v>
      </c>
      <c r="O10" s="188"/>
      <c r="P10" s="188"/>
      <c r="Q10" s="189"/>
      <c r="R10" s="190"/>
    </row>
    <row r="11" spans="1:18">
      <c r="A11" s="342"/>
      <c r="B11" s="306"/>
      <c r="C11" s="306"/>
      <c r="D11" s="306"/>
      <c r="E11" s="191" t="str">
        <f>'5- Identificación de Riesgos'!D11</f>
        <v>2. Saturación en los canales</v>
      </c>
      <c r="F11" s="306"/>
      <c r="G11" s="306"/>
      <c r="H11" s="306"/>
      <c r="I11" s="306"/>
      <c r="J11" s="306"/>
      <c r="K11" s="306"/>
      <c r="L11" s="306"/>
      <c r="M11" s="306"/>
      <c r="N11" s="306"/>
      <c r="O11" s="192"/>
      <c r="P11" s="192">
        <v>5</v>
      </c>
      <c r="Q11" s="193"/>
      <c r="R11" s="190"/>
    </row>
    <row r="12" spans="1:18">
      <c r="A12" s="342"/>
      <c r="B12" s="306"/>
      <c r="C12" s="306"/>
      <c r="D12" s="306"/>
      <c r="E12" s="191" t="str">
        <f>'5- Identificación de Riesgos'!D12</f>
        <v>3. Fluido Eléctrico</v>
      </c>
      <c r="F12" s="306"/>
      <c r="G12" s="306"/>
      <c r="H12" s="306"/>
      <c r="I12" s="306"/>
      <c r="J12" s="306"/>
      <c r="K12" s="306"/>
      <c r="L12" s="306"/>
      <c r="M12" s="306"/>
      <c r="N12" s="306"/>
      <c r="O12" s="192"/>
      <c r="P12" s="192"/>
      <c r="Q12" s="193"/>
      <c r="R12" s="190"/>
    </row>
    <row r="13" spans="1:18">
      <c r="A13" s="342"/>
      <c r="B13" s="306"/>
      <c r="C13" s="306"/>
      <c r="D13" s="306"/>
      <c r="E13" s="191" t="str">
        <f>'5- Identificación de Riesgos'!D13</f>
        <v>4. Presupuesto asignado insuficiente</v>
      </c>
      <c r="F13" s="306"/>
      <c r="G13" s="306"/>
      <c r="H13" s="306"/>
      <c r="I13" s="306"/>
      <c r="J13" s="306"/>
      <c r="K13" s="306"/>
      <c r="L13" s="306"/>
      <c r="M13" s="306"/>
      <c r="N13" s="306"/>
      <c r="O13" s="192"/>
      <c r="P13" s="192"/>
      <c r="Q13" s="193"/>
      <c r="R13" s="190"/>
    </row>
    <row r="14" spans="1:18" ht="13.5" customHeight="1">
      <c r="A14" s="342"/>
      <c r="B14" s="306"/>
      <c r="C14" s="306"/>
      <c r="D14" s="306"/>
      <c r="E14" s="191">
        <f>'5- Identificación de Riesgos'!D14</f>
        <v>0</v>
      </c>
      <c r="F14" s="306"/>
      <c r="G14" s="306"/>
      <c r="H14" s="306"/>
      <c r="I14" s="306"/>
      <c r="J14" s="306"/>
      <c r="K14" s="306"/>
      <c r="L14" s="306"/>
      <c r="M14" s="306"/>
      <c r="N14" s="306"/>
      <c r="O14" s="192"/>
      <c r="P14" s="192"/>
      <c r="Q14" s="193"/>
      <c r="R14" s="190"/>
    </row>
    <row r="15" spans="1:18" ht="13.5" customHeight="1">
      <c r="A15" s="342"/>
      <c r="B15" s="306"/>
      <c r="C15" s="306"/>
      <c r="D15" s="306"/>
      <c r="E15" s="191">
        <f>'5- Identificación de Riesgos'!D15</f>
        <v>0</v>
      </c>
      <c r="F15" s="306"/>
      <c r="G15" s="306"/>
      <c r="H15" s="306"/>
      <c r="I15" s="306"/>
      <c r="J15" s="306"/>
      <c r="K15" s="306"/>
      <c r="L15" s="306"/>
      <c r="M15" s="306"/>
      <c r="N15" s="306"/>
      <c r="O15" s="192"/>
      <c r="P15" s="192"/>
      <c r="Q15" s="193"/>
      <c r="R15" s="190"/>
    </row>
    <row r="16" spans="1:18" ht="13.5" customHeight="1">
      <c r="A16" s="342"/>
      <c r="B16" s="306"/>
      <c r="C16" s="306"/>
      <c r="D16" s="306"/>
      <c r="E16" s="191">
        <f>'5- Identificación de Riesgos'!D16</f>
        <v>0</v>
      </c>
      <c r="F16" s="306"/>
      <c r="G16" s="306"/>
      <c r="H16" s="306"/>
      <c r="I16" s="306"/>
      <c r="J16" s="306"/>
      <c r="K16" s="306"/>
      <c r="L16" s="306"/>
      <c r="M16" s="306"/>
      <c r="N16" s="306"/>
      <c r="O16" s="192"/>
      <c r="P16" s="192"/>
      <c r="Q16" s="193"/>
      <c r="R16" s="190"/>
    </row>
    <row r="17" spans="1:18" ht="13.5" customHeight="1">
      <c r="A17" s="342"/>
      <c r="B17" s="306"/>
      <c r="C17" s="306"/>
      <c r="D17" s="306"/>
      <c r="E17" s="191">
        <f>'5- Identificación de Riesgos'!D17</f>
        <v>0</v>
      </c>
      <c r="F17" s="306"/>
      <c r="G17" s="306"/>
      <c r="H17" s="306"/>
      <c r="I17" s="306"/>
      <c r="J17" s="306"/>
      <c r="K17" s="306"/>
      <c r="L17" s="306"/>
      <c r="M17" s="306"/>
      <c r="N17" s="306"/>
      <c r="O17" s="192"/>
      <c r="P17" s="192"/>
      <c r="Q17" s="193"/>
      <c r="R17" s="190"/>
    </row>
    <row r="18" spans="1:18" ht="13.5" customHeight="1">
      <c r="A18" s="342"/>
      <c r="B18" s="306"/>
      <c r="C18" s="306"/>
      <c r="D18" s="306"/>
      <c r="E18" s="191">
        <f>'5- Identificación de Riesgos'!D18</f>
        <v>0</v>
      </c>
      <c r="F18" s="306"/>
      <c r="G18" s="306"/>
      <c r="H18" s="306"/>
      <c r="I18" s="306"/>
      <c r="J18" s="306"/>
      <c r="K18" s="306"/>
      <c r="L18" s="306"/>
      <c r="M18" s="306"/>
      <c r="N18" s="306"/>
      <c r="O18" s="192"/>
      <c r="P18" s="192"/>
      <c r="Q18" s="193"/>
      <c r="R18" s="190"/>
    </row>
    <row r="19" spans="1:18" ht="13.5" customHeight="1">
      <c r="A19" s="363"/>
      <c r="B19" s="307"/>
      <c r="C19" s="307"/>
      <c r="D19" s="307"/>
      <c r="E19" s="194">
        <f>'5- Identificación de Riesgos'!D19</f>
        <v>0</v>
      </c>
      <c r="F19" s="307"/>
      <c r="G19" s="307"/>
      <c r="H19" s="307"/>
      <c r="I19" s="306"/>
      <c r="J19" s="307"/>
      <c r="K19" s="307"/>
      <c r="L19" s="307"/>
      <c r="M19" s="307"/>
      <c r="N19" s="307"/>
      <c r="O19" s="195"/>
      <c r="P19" s="195"/>
      <c r="Q19" s="196"/>
      <c r="R19" s="190"/>
    </row>
    <row r="20" spans="1:18" ht="31.5" customHeight="1">
      <c r="A20" s="341">
        <f>'5- Identificación de Riesgos'!A20</f>
        <v>2</v>
      </c>
      <c r="B20" s="344" t="str">
        <f>'5- Identificación de Riesgos'!B20</f>
        <v>Incumplimiento Contractual</v>
      </c>
      <c r="C20" s="344" t="str">
        <f>'5- Identificación de Riesgos'!C20</f>
        <v>Posibilidad de incumplimiento de metas establecidas debido a que los bienes o servicios contratados se entreguen más allá del plazo de ejecución pactado, de manera incompleta, o en malas condiciones de calidad.</v>
      </c>
      <c r="D20" s="344" t="s">
        <v>287</v>
      </c>
      <c r="E20" s="187" t="str">
        <f>'5- Identificación de Riesgos'!D20</f>
        <v>1. Cambios inesperados en el entorno de la ejecución del contrato.</v>
      </c>
      <c r="F20" s="346" t="str">
        <f>'5- Identificación de Riesgos'!H20</f>
        <v>Muy Baja - 1</v>
      </c>
      <c r="G20" s="344" t="str">
        <f>'5- Identificación de Riesgos'!M20</f>
        <v>Leve - 1</v>
      </c>
      <c r="H20" s="344" t="str">
        <f>'5- Identificación de Riesgos'!N20</f>
        <v>Bajo - 1</v>
      </c>
      <c r="I20" s="344"/>
      <c r="J20" s="360" t="str">
        <f>'6- Valoración Controles'!T20</f>
        <v>Muy Baja - 1</v>
      </c>
      <c r="K20" s="360" t="str">
        <f>'6- Valoración Controles'!U20</f>
        <v>Leve - 1</v>
      </c>
      <c r="L20" s="345"/>
      <c r="M20" s="344" t="str">
        <f>'6- Valoración Controles'!V20</f>
        <v>Bajo - 1</v>
      </c>
      <c r="N20" s="344" t="s">
        <v>439</v>
      </c>
      <c r="O20" s="188"/>
      <c r="P20" s="188"/>
      <c r="Q20" s="189"/>
      <c r="R20" s="190"/>
    </row>
    <row r="21" spans="1:18" ht="24.75" customHeight="1">
      <c r="A21" s="342"/>
      <c r="B21" s="306"/>
      <c r="C21" s="306"/>
      <c r="D21" s="306"/>
      <c r="E21" s="191" t="str">
        <f>'5- Identificación de Riesgos'!D21</f>
        <v>2. Deficiencias en la ejecución por parte del contratista.</v>
      </c>
      <c r="F21" s="306"/>
      <c r="G21" s="306"/>
      <c r="H21" s="306"/>
      <c r="I21" s="306"/>
      <c r="J21" s="306"/>
      <c r="K21" s="306"/>
      <c r="L21" s="306"/>
      <c r="M21" s="306"/>
      <c r="N21" s="306"/>
      <c r="O21" s="192"/>
      <c r="P21" s="192"/>
      <c r="Q21" s="193"/>
      <c r="R21" s="190"/>
    </row>
    <row r="22" spans="1:18" ht="15.75" customHeight="1">
      <c r="A22" s="342"/>
      <c r="B22" s="306"/>
      <c r="C22" s="306"/>
      <c r="D22" s="306"/>
      <c r="E22" s="191" t="str">
        <f>'5- Identificación de Riesgos'!D22</f>
        <v>3. Incumplimiento por parte del contratista en los acuerdos de niveles de servicio.</v>
      </c>
      <c r="F22" s="306"/>
      <c r="G22" s="306"/>
      <c r="H22" s="306"/>
      <c r="I22" s="306"/>
      <c r="J22" s="306"/>
      <c r="K22" s="306"/>
      <c r="L22" s="306"/>
      <c r="M22" s="306"/>
      <c r="N22" s="306"/>
      <c r="O22" s="192"/>
      <c r="P22" s="192"/>
      <c r="Q22" s="193"/>
      <c r="R22" s="190"/>
    </row>
    <row r="23" spans="1:18" ht="13.5" customHeight="1">
      <c r="A23" s="342"/>
      <c r="B23" s="306"/>
      <c r="C23" s="306"/>
      <c r="D23" s="306"/>
      <c r="E23" s="191">
        <f>'5- Identificación de Riesgos'!D23</f>
        <v>0</v>
      </c>
      <c r="F23" s="306"/>
      <c r="G23" s="306"/>
      <c r="H23" s="306"/>
      <c r="I23" s="306"/>
      <c r="J23" s="306"/>
      <c r="K23" s="306"/>
      <c r="L23" s="306"/>
      <c r="M23" s="306"/>
      <c r="N23" s="306"/>
      <c r="O23" s="192"/>
      <c r="P23" s="192"/>
      <c r="Q23" s="193"/>
      <c r="R23" s="190"/>
    </row>
    <row r="24" spans="1:18" ht="13.5" customHeight="1">
      <c r="A24" s="342"/>
      <c r="B24" s="306"/>
      <c r="C24" s="306"/>
      <c r="D24" s="306"/>
      <c r="E24" s="191">
        <f>'5- Identificación de Riesgos'!D24</f>
        <v>0</v>
      </c>
      <c r="F24" s="306"/>
      <c r="G24" s="306"/>
      <c r="H24" s="306"/>
      <c r="I24" s="306"/>
      <c r="J24" s="306"/>
      <c r="K24" s="306"/>
      <c r="L24" s="306"/>
      <c r="M24" s="306"/>
      <c r="N24" s="306"/>
      <c r="O24" s="192"/>
      <c r="P24" s="192"/>
      <c r="Q24" s="193"/>
      <c r="R24" s="190"/>
    </row>
    <row r="25" spans="1:18" ht="13.5" customHeight="1">
      <c r="A25" s="342"/>
      <c r="B25" s="306"/>
      <c r="C25" s="306"/>
      <c r="D25" s="306"/>
      <c r="E25" s="191">
        <f>'5- Identificación de Riesgos'!D25</f>
        <v>0</v>
      </c>
      <c r="F25" s="306"/>
      <c r="G25" s="306"/>
      <c r="H25" s="306"/>
      <c r="I25" s="306"/>
      <c r="J25" s="306"/>
      <c r="K25" s="306"/>
      <c r="L25" s="306"/>
      <c r="M25" s="306"/>
      <c r="N25" s="306"/>
      <c r="O25" s="192"/>
      <c r="P25" s="192"/>
      <c r="Q25" s="193"/>
      <c r="R25" s="190"/>
    </row>
    <row r="26" spans="1:18" ht="13.5" customHeight="1">
      <c r="A26" s="342"/>
      <c r="B26" s="306"/>
      <c r="C26" s="306"/>
      <c r="D26" s="306"/>
      <c r="E26" s="191">
        <f>'5- Identificación de Riesgos'!D26</f>
        <v>0</v>
      </c>
      <c r="F26" s="306"/>
      <c r="G26" s="306"/>
      <c r="H26" s="306"/>
      <c r="I26" s="306"/>
      <c r="J26" s="306"/>
      <c r="K26" s="306"/>
      <c r="L26" s="306"/>
      <c r="M26" s="306"/>
      <c r="N26" s="306"/>
      <c r="O26" s="192"/>
      <c r="P26" s="192"/>
      <c r="Q26" s="193"/>
      <c r="R26" s="190"/>
    </row>
    <row r="27" spans="1:18" ht="13.5" customHeight="1">
      <c r="A27" s="342"/>
      <c r="B27" s="306"/>
      <c r="C27" s="306"/>
      <c r="D27" s="306"/>
      <c r="E27" s="191">
        <f>'5- Identificación de Riesgos'!D27</f>
        <v>0</v>
      </c>
      <c r="F27" s="306"/>
      <c r="G27" s="306"/>
      <c r="H27" s="306"/>
      <c r="I27" s="306"/>
      <c r="J27" s="306"/>
      <c r="K27" s="306"/>
      <c r="L27" s="306"/>
      <c r="M27" s="306"/>
      <c r="N27" s="306"/>
      <c r="O27" s="192"/>
      <c r="P27" s="192"/>
      <c r="Q27" s="193"/>
      <c r="R27" s="190"/>
    </row>
    <row r="28" spans="1:18" ht="13.5" customHeight="1">
      <c r="A28" s="342"/>
      <c r="B28" s="306"/>
      <c r="C28" s="306"/>
      <c r="D28" s="306"/>
      <c r="E28" s="191">
        <f>'5- Identificación de Riesgos'!D28</f>
        <v>0</v>
      </c>
      <c r="F28" s="306"/>
      <c r="G28" s="306"/>
      <c r="H28" s="306"/>
      <c r="I28" s="306"/>
      <c r="J28" s="306"/>
      <c r="K28" s="306"/>
      <c r="L28" s="306"/>
      <c r="M28" s="306"/>
      <c r="N28" s="306"/>
      <c r="O28" s="192"/>
      <c r="P28" s="192"/>
      <c r="Q28" s="193"/>
      <c r="R28" s="190"/>
    </row>
    <row r="29" spans="1:18" ht="13.5" customHeight="1">
      <c r="A29" s="343"/>
      <c r="B29" s="337"/>
      <c r="C29" s="337"/>
      <c r="D29" s="337"/>
      <c r="E29" s="197">
        <f>'5- Identificación de Riesgos'!D29</f>
        <v>0</v>
      </c>
      <c r="F29" s="337"/>
      <c r="G29" s="337"/>
      <c r="H29" s="337"/>
      <c r="I29" s="337"/>
      <c r="J29" s="337"/>
      <c r="K29" s="337"/>
      <c r="L29" s="337"/>
      <c r="M29" s="337"/>
      <c r="N29" s="337"/>
      <c r="O29" s="198"/>
      <c r="P29" s="198"/>
      <c r="Q29" s="199"/>
      <c r="R29" s="190"/>
    </row>
    <row r="30" spans="1:18" ht="15.75" customHeight="1">
      <c r="A30" s="341">
        <f>'5- Identificación de Riesgos'!A30</f>
        <v>3</v>
      </c>
      <c r="B30" s="344" t="str">
        <f>'5- Identificación de Riesgos'!B30</f>
        <v>Falta de Gobernabilidad de TIC</v>
      </c>
      <c r="C30" s="344" t="str">
        <f>'5- Identificación de Riesgos'!C30</f>
        <v>Desarticulación de las políticas en materia de las TICs</v>
      </c>
      <c r="D30" s="344" t="s">
        <v>287</v>
      </c>
      <c r="E30" s="187" t="str">
        <f>'5- Identificación de Riesgos'!D30</f>
        <v>1. Falta de control y regulación respecto de la aplicación del las TIC en las diferentes Seccionales</v>
      </c>
      <c r="F30" s="346" t="str">
        <f>'5- Identificación de Riesgos'!H30</f>
        <v>Alta - 4</v>
      </c>
      <c r="G30" s="344" t="str">
        <f>'5- Identificación de Riesgos'!M30</f>
        <v>Menor - 2</v>
      </c>
      <c r="H30" s="344" t="str">
        <f>'5- Identificación de Riesgos'!N30</f>
        <v>Moderado - 8</v>
      </c>
      <c r="I30" s="344"/>
      <c r="J30" s="360" t="str">
        <f>'6- Valoración Controles'!T30</f>
        <v>Media - 3</v>
      </c>
      <c r="K30" s="360" t="str">
        <f>'6- Valoración Controles'!U30</f>
        <v>Leve - 1</v>
      </c>
      <c r="L30" s="345"/>
      <c r="M30" s="344" t="str">
        <f>'6- Valoración Controles'!V30</f>
        <v>Moderado - 3</v>
      </c>
      <c r="N30" s="344" t="s">
        <v>439</v>
      </c>
      <c r="O30" s="188"/>
      <c r="P30" s="188"/>
      <c r="Q30" s="189"/>
      <c r="R30" s="190"/>
    </row>
    <row r="31" spans="1:18" ht="15.75" customHeight="1">
      <c r="A31" s="342"/>
      <c r="B31" s="306"/>
      <c r="C31" s="306"/>
      <c r="D31" s="306"/>
      <c r="E31" s="191" t="str">
        <f>'5- Identificación de Riesgos'!D31</f>
        <v>2. Desarticulación con los ingenieros Seccionales, al no tener administrativamente dependencia de la dirección de la Unidad de Informática.</v>
      </c>
      <c r="F31" s="306"/>
      <c r="G31" s="306"/>
      <c r="H31" s="306"/>
      <c r="I31" s="306"/>
      <c r="J31" s="306"/>
      <c r="K31" s="306"/>
      <c r="L31" s="306"/>
      <c r="M31" s="306"/>
      <c r="N31" s="306"/>
      <c r="O31" s="192"/>
      <c r="P31" s="192"/>
      <c r="Q31" s="193"/>
      <c r="R31" s="190"/>
    </row>
    <row r="32" spans="1:18" ht="13.5" customHeight="1">
      <c r="A32" s="342"/>
      <c r="B32" s="306"/>
      <c r="C32" s="306"/>
      <c r="D32" s="306"/>
      <c r="E32" s="191" t="str">
        <f>'5- Identificación de Riesgos'!D32</f>
        <v>3.Falta de Estandarización de la implementación de aplicativos a nivel nacional.</v>
      </c>
      <c r="F32" s="306"/>
      <c r="G32" s="306"/>
      <c r="H32" s="306"/>
      <c r="I32" s="306"/>
      <c r="J32" s="306"/>
      <c r="K32" s="306"/>
      <c r="L32" s="306"/>
      <c r="M32" s="306"/>
      <c r="N32" s="306"/>
      <c r="O32" s="192"/>
      <c r="P32" s="192"/>
      <c r="Q32" s="193"/>
      <c r="R32" s="190"/>
    </row>
    <row r="33" spans="1:18" ht="13.5" customHeight="1">
      <c r="A33" s="342"/>
      <c r="B33" s="306"/>
      <c r="C33" s="306"/>
      <c r="D33" s="306"/>
      <c r="E33" s="191">
        <f>'5- Identificación de Riesgos'!D33</f>
        <v>0</v>
      </c>
      <c r="F33" s="306"/>
      <c r="G33" s="306"/>
      <c r="H33" s="306"/>
      <c r="I33" s="306"/>
      <c r="J33" s="306"/>
      <c r="K33" s="306"/>
      <c r="L33" s="306"/>
      <c r="M33" s="306"/>
      <c r="N33" s="306"/>
      <c r="O33" s="192"/>
      <c r="P33" s="192"/>
      <c r="Q33" s="193"/>
      <c r="R33" s="190"/>
    </row>
    <row r="34" spans="1:18" ht="13.5" customHeight="1">
      <c r="A34" s="342"/>
      <c r="B34" s="306"/>
      <c r="C34" s="306"/>
      <c r="D34" s="306"/>
      <c r="E34" s="191">
        <f>'5- Identificación de Riesgos'!D34</f>
        <v>0</v>
      </c>
      <c r="F34" s="306"/>
      <c r="G34" s="306"/>
      <c r="H34" s="306"/>
      <c r="I34" s="306"/>
      <c r="J34" s="306"/>
      <c r="K34" s="306"/>
      <c r="L34" s="306"/>
      <c r="M34" s="306"/>
      <c r="N34" s="306"/>
      <c r="O34" s="192"/>
      <c r="P34" s="192"/>
      <c r="Q34" s="193"/>
      <c r="R34" s="190"/>
    </row>
    <row r="35" spans="1:18" ht="13.5" customHeight="1">
      <c r="A35" s="342"/>
      <c r="B35" s="306"/>
      <c r="C35" s="306"/>
      <c r="D35" s="306"/>
      <c r="E35" s="191">
        <f>'5- Identificación de Riesgos'!D35</f>
        <v>0</v>
      </c>
      <c r="F35" s="306"/>
      <c r="G35" s="306"/>
      <c r="H35" s="306"/>
      <c r="I35" s="306"/>
      <c r="J35" s="306"/>
      <c r="K35" s="306"/>
      <c r="L35" s="306"/>
      <c r="M35" s="306"/>
      <c r="N35" s="306"/>
      <c r="O35" s="192"/>
      <c r="P35" s="192"/>
      <c r="Q35" s="193"/>
      <c r="R35" s="190"/>
    </row>
    <row r="36" spans="1:18" ht="13.5" customHeight="1">
      <c r="A36" s="342"/>
      <c r="B36" s="306"/>
      <c r="C36" s="306"/>
      <c r="D36" s="306"/>
      <c r="E36" s="191">
        <f>'5- Identificación de Riesgos'!D36</f>
        <v>0</v>
      </c>
      <c r="F36" s="306"/>
      <c r="G36" s="306"/>
      <c r="H36" s="306"/>
      <c r="I36" s="306"/>
      <c r="J36" s="306"/>
      <c r="K36" s="306"/>
      <c r="L36" s="306"/>
      <c r="M36" s="306"/>
      <c r="N36" s="306"/>
      <c r="O36" s="192"/>
      <c r="P36" s="192"/>
      <c r="Q36" s="193"/>
      <c r="R36" s="190"/>
    </row>
    <row r="37" spans="1:18" ht="13.5" customHeight="1">
      <c r="A37" s="342"/>
      <c r="B37" s="306"/>
      <c r="C37" s="306"/>
      <c r="D37" s="306"/>
      <c r="E37" s="191">
        <f>'5- Identificación de Riesgos'!D37</f>
        <v>0</v>
      </c>
      <c r="F37" s="306"/>
      <c r="G37" s="306"/>
      <c r="H37" s="306"/>
      <c r="I37" s="306"/>
      <c r="J37" s="306"/>
      <c r="K37" s="306"/>
      <c r="L37" s="306"/>
      <c r="M37" s="306"/>
      <c r="N37" s="306"/>
      <c r="O37" s="192"/>
      <c r="P37" s="192"/>
      <c r="Q37" s="193"/>
      <c r="R37" s="190"/>
    </row>
    <row r="38" spans="1:18" ht="13.5" customHeight="1">
      <c r="A38" s="342"/>
      <c r="B38" s="306"/>
      <c r="C38" s="306"/>
      <c r="D38" s="306"/>
      <c r="E38" s="191">
        <f>'5- Identificación de Riesgos'!D38</f>
        <v>0</v>
      </c>
      <c r="F38" s="306"/>
      <c r="G38" s="306"/>
      <c r="H38" s="306"/>
      <c r="I38" s="306"/>
      <c r="J38" s="306"/>
      <c r="K38" s="306"/>
      <c r="L38" s="306"/>
      <c r="M38" s="306"/>
      <c r="N38" s="306"/>
      <c r="O38" s="192"/>
      <c r="P38" s="192"/>
      <c r="Q38" s="193"/>
      <c r="R38" s="190"/>
    </row>
    <row r="39" spans="1:18" ht="13.5" customHeight="1">
      <c r="A39" s="343"/>
      <c r="B39" s="337"/>
      <c r="C39" s="337"/>
      <c r="D39" s="337"/>
      <c r="E39" s="197">
        <f>'5- Identificación de Riesgos'!D39</f>
        <v>0</v>
      </c>
      <c r="F39" s="337"/>
      <c r="G39" s="337"/>
      <c r="H39" s="337"/>
      <c r="I39" s="337"/>
      <c r="J39" s="337"/>
      <c r="K39" s="337"/>
      <c r="L39" s="337"/>
      <c r="M39" s="337"/>
      <c r="N39" s="337"/>
      <c r="O39" s="198"/>
      <c r="P39" s="198"/>
      <c r="Q39" s="199"/>
      <c r="R39" s="190"/>
    </row>
    <row r="40" spans="1:18" ht="31.5" customHeight="1">
      <c r="A40" s="341">
        <f>'5- Identificación de Riesgos'!A40</f>
        <v>4</v>
      </c>
      <c r="B40" s="344" t="str">
        <f>'5- Identificación de Riesgos'!B40</f>
        <v>Incumplimiento del plan Anual de Inversiones</v>
      </c>
      <c r="C40" s="344" t="str">
        <f>'5- Identificación de Riesgos'!C40</f>
        <v>Postergación o negación en el trámite asociado con la autorización y aprobación de las actividades definidas Plan de Inversión anual.</v>
      </c>
      <c r="D40" s="344" t="s">
        <v>287</v>
      </c>
      <c r="E40" s="187" t="str">
        <f>'5- Identificación de Riesgos'!D40</f>
        <v>1. Demora en el CSJ en aprobación del plan de inversión.</v>
      </c>
      <c r="F40" s="346" t="str">
        <f>'5- Identificación de Riesgos'!H40</f>
        <v>Muy Baja - 1</v>
      </c>
      <c r="G40" s="344" t="str">
        <f>'5- Identificación de Riesgos'!M40</f>
        <v>Leve - 1</v>
      </c>
      <c r="H40" s="344" t="str">
        <f>'5- Identificación de Riesgos'!N40</f>
        <v>Bajo - 1</v>
      </c>
      <c r="I40" s="344"/>
      <c r="J40" s="360" t="str">
        <f>'6- Valoración Controles'!T40</f>
        <v>Muy Baja - 1</v>
      </c>
      <c r="K40" s="360" t="str">
        <f>'6- Valoración Controles'!U40</f>
        <v>Leve - 1</v>
      </c>
      <c r="L40" s="345"/>
      <c r="M40" s="344" t="str">
        <f>'6- Valoración Controles'!V40</f>
        <v>Bajo - 1</v>
      </c>
      <c r="N40" s="344" t="s">
        <v>439</v>
      </c>
      <c r="O40" s="188"/>
      <c r="P40" s="188"/>
      <c r="Q40" s="189"/>
      <c r="R40" s="190"/>
    </row>
    <row r="41" spans="1:18" ht="15.75" customHeight="1">
      <c r="A41" s="342"/>
      <c r="B41" s="306"/>
      <c r="C41" s="306"/>
      <c r="D41" s="306"/>
      <c r="E41" s="191" t="str">
        <f>'5- Identificación de Riesgos'!D41</f>
        <v>2. Demora en la entrega del plan de inversión al Consejo para aprobación.</v>
      </c>
      <c r="F41" s="306"/>
      <c r="G41" s="306"/>
      <c r="H41" s="306"/>
      <c r="I41" s="306"/>
      <c r="J41" s="306"/>
      <c r="K41" s="306"/>
      <c r="L41" s="306"/>
      <c r="M41" s="306"/>
      <c r="N41" s="306"/>
      <c r="O41" s="192"/>
      <c r="P41" s="192"/>
      <c r="Q41" s="193"/>
      <c r="R41" s="190"/>
    </row>
    <row r="42" spans="1:18" ht="15.75" customHeight="1">
      <c r="A42" s="342"/>
      <c r="B42" s="306"/>
      <c r="C42" s="306"/>
      <c r="D42" s="306"/>
      <c r="E42" s="191" t="str">
        <f>'5- Identificación de Riesgos'!D42</f>
        <v>3. Demora en la retroalimentación que se realiza en Consejo sobre el plan de inversión.</v>
      </c>
      <c r="F42" s="306"/>
      <c r="G42" s="306"/>
      <c r="H42" s="306"/>
      <c r="I42" s="306"/>
      <c r="J42" s="306"/>
      <c r="K42" s="306"/>
      <c r="L42" s="306"/>
      <c r="M42" s="306"/>
      <c r="N42" s="306"/>
      <c r="O42" s="192"/>
      <c r="P42" s="192"/>
      <c r="Q42" s="193"/>
      <c r="R42" s="190"/>
    </row>
    <row r="43" spans="1:18" ht="15.75" customHeight="1">
      <c r="A43" s="342"/>
      <c r="B43" s="306"/>
      <c r="C43" s="306"/>
      <c r="D43" s="306"/>
      <c r="E43" s="191" t="str">
        <f>'5- Identificación de Riesgos'!D43</f>
        <v>4. Diversidad de criterios frente a las soluciones planteadas por la Unidad de Informática.</v>
      </c>
      <c r="F43" s="306"/>
      <c r="G43" s="306"/>
      <c r="H43" s="306"/>
      <c r="I43" s="306"/>
      <c r="J43" s="306"/>
      <c r="K43" s="306"/>
      <c r="L43" s="306"/>
      <c r="M43" s="306"/>
      <c r="N43" s="306"/>
      <c r="O43" s="192"/>
      <c r="P43" s="192"/>
      <c r="Q43" s="193"/>
      <c r="R43" s="190"/>
    </row>
    <row r="44" spans="1:18" ht="19.5" customHeight="1">
      <c r="A44" s="342"/>
      <c r="B44" s="306"/>
      <c r="C44" s="306"/>
      <c r="D44" s="306"/>
      <c r="E44" s="191" t="str">
        <f>'5- Identificación de Riesgos'!D44</f>
        <v>5. Equipo de profesionales insuficiente.</v>
      </c>
      <c r="F44" s="306"/>
      <c r="G44" s="306"/>
      <c r="H44" s="306"/>
      <c r="I44" s="306"/>
      <c r="J44" s="306"/>
      <c r="K44" s="306"/>
      <c r="L44" s="306"/>
      <c r="M44" s="306"/>
      <c r="N44" s="306"/>
      <c r="O44" s="192"/>
      <c r="P44" s="192"/>
      <c r="Q44" s="193"/>
      <c r="R44" s="190"/>
    </row>
    <row r="45" spans="1:18" ht="19.5" customHeight="1">
      <c r="A45" s="342"/>
      <c r="B45" s="306"/>
      <c r="C45" s="306"/>
      <c r="D45" s="306"/>
      <c r="E45" s="191" t="str">
        <f>'5- Identificación de Riesgos'!D45</f>
        <v>6. Asignación tardía de recursos.</v>
      </c>
      <c r="F45" s="306"/>
      <c r="G45" s="306"/>
      <c r="H45" s="306"/>
      <c r="I45" s="306"/>
      <c r="J45" s="306"/>
      <c r="K45" s="306"/>
      <c r="L45" s="306"/>
      <c r="M45" s="306"/>
      <c r="N45" s="306"/>
      <c r="O45" s="192"/>
      <c r="P45" s="192"/>
      <c r="Q45" s="193"/>
      <c r="R45" s="190"/>
    </row>
    <row r="46" spans="1:18" ht="15.75" customHeight="1">
      <c r="A46" s="342"/>
      <c r="B46" s="306"/>
      <c r="C46" s="306"/>
      <c r="D46" s="306"/>
      <c r="E46" s="191">
        <f>'5- Identificación de Riesgos'!D46</f>
        <v>0</v>
      </c>
      <c r="F46" s="306"/>
      <c r="G46" s="306"/>
      <c r="H46" s="306"/>
      <c r="I46" s="306"/>
      <c r="J46" s="306"/>
      <c r="K46" s="306"/>
      <c r="L46" s="306"/>
      <c r="M46" s="306"/>
      <c r="N46" s="306"/>
      <c r="O46" s="192"/>
      <c r="P46" s="192"/>
      <c r="Q46" s="193"/>
      <c r="R46" s="190"/>
    </row>
    <row r="47" spans="1:18" ht="15.75" customHeight="1">
      <c r="A47" s="342"/>
      <c r="B47" s="306"/>
      <c r="C47" s="306"/>
      <c r="D47" s="306"/>
      <c r="E47" s="191">
        <f>'5- Identificación de Riesgos'!D47</f>
        <v>0</v>
      </c>
      <c r="F47" s="306"/>
      <c r="G47" s="306"/>
      <c r="H47" s="306"/>
      <c r="I47" s="306"/>
      <c r="J47" s="306"/>
      <c r="K47" s="306"/>
      <c r="L47" s="306"/>
      <c r="M47" s="306"/>
      <c r="N47" s="306"/>
      <c r="O47" s="192"/>
      <c r="P47" s="192"/>
      <c r="Q47" s="193"/>
      <c r="R47" s="190"/>
    </row>
    <row r="48" spans="1:18" ht="15.75" customHeight="1">
      <c r="A48" s="342"/>
      <c r="B48" s="306"/>
      <c r="C48" s="306"/>
      <c r="D48" s="306"/>
      <c r="E48" s="191">
        <f>'5- Identificación de Riesgos'!D48</f>
        <v>0</v>
      </c>
      <c r="F48" s="306"/>
      <c r="G48" s="306"/>
      <c r="H48" s="306"/>
      <c r="I48" s="306"/>
      <c r="J48" s="306"/>
      <c r="K48" s="306"/>
      <c r="L48" s="306"/>
      <c r="M48" s="306"/>
      <c r="N48" s="306"/>
      <c r="O48" s="192"/>
      <c r="P48" s="192"/>
      <c r="Q48" s="193"/>
      <c r="R48" s="190"/>
    </row>
    <row r="49" spans="1:18" ht="15.75" customHeight="1">
      <c r="A49" s="343"/>
      <c r="B49" s="337"/>
      <c r="C49" s="337"/>
      <c r="D49" s="337"/>
      <c r="E49" s="197">
        <f>'5- Identificación de Riesgos'!D49</f>
        <v>0</v>
      </c>
      <c r="F49" s="337"/>
      <c r="G49" s="337"/>
      <c r="H49" s="337"/>
      <c r="I49" s="337"/>
      <c r="J49" s="337"/>
      <c r="K49" s="337"/>
      <c r="L49" s="337"/>
      <c r="M49" s="337"/>
      <c r="N49" s="337"/>
      <c r="O49" s="198"/>
      <c r="P49" s="198"/>
      <c r="Q49" s="199"/>
      <c r="R49" s="190"/>
    </row>
    <row r="50" spans="1:18" ht="67.5" customHeight="1">
      <c r="A50" s="341">
        <f>'5- Identificación de Riesgos'!A50</f>
        <v>5</v>
      </c>
      <c r="B50" s="344" t="str">
        <f>'5- Identificación de Riesgos'!B50</f>
        <v>Corrupción</v>
      </c>
      <c r="C50" s="344" t="str">
        <f>'5- Identificación de Riesgos'!C50</f>
        <v>Posibilidad de actos indebidos de  los servidores judiciales debido a  la carencia en transparencia, ética y valores</v>
      </c>
      <c r="D50" s="344" t="s">
        <v>287</v>
      </c>
      <c r="E50" s="187" t="str">
        <f>'5- Identificación de Riesgos'!D50</f>
        <v>1.Insuficientes programas de capacitación para la toma de conciencia debido al desconocimiento de la ley anti soborno (ISO 37001:2016), Plan Anticorrupción y  de los  valores y principios propios de la entidad.</v>
      </c>
      <c r="F50" s="346" t="str">
        <f>'5- Identificación de Riesgos'!H50</f>
        <v>Muy Baja - 1</v>
      </c>
      <c r="G50" s="344" t="str">
        <f>'5- Identificación de Riesgos'!M50</f>
        <v>Menor - 2</v>
      </c>
      <c r="H50" s="344" t="str">
        <f>'5- Identificación de Riesgos'!N50</f>
        <v>Bajo - 2</v>
      </c>
      <c r="I50" s="344"/>
      <c r="J50" s="360" t="str">
        <f>'6- Valoración Controles'!T50</f>
        <v>Muy Baja - 1</v>
      </c>
      <c r="K50" s="360" t="str">
        <f>'6- Valoración Controles'!U50</f>
        <v>Menor - 2</v>
      </c>
      <c r="L50" s="345"/>
      <c r="M50" s="344" t="str">
        <f>'6- Valoración Controles'!V50</f>
        <v>Bajo - 2</v>
      </c>
      <c r="N50" s="344" t="s">
        <v>440</v>
      </c>
      <c r="O50" s="188" t="s">
        <v>441</v>
      </c>
      <c r="P50" s="188" t="s">
        <v>442</v>
      </c>
      <c r="Q50" s="189">
        <v>45366</v>
      </c>
      <c r="R50" s="190"/>
    </row>
    <row r="51" spans="1:18" ht="33.75" customHeight="1">
      <c r="A51" s="342"/>
      <c r="B51" s="306"/>
      <c r="C51" s="306"/>
      <c r="D51" s="306"/>
      <c r="E51" s="191" t="str">
        <f>'5- Identificación de Riesgos'!D51</f>
        <v xml:space="preserve">2. Desconocimiento del Código de Ética y Buen Gobierno.    </v>
      </c>
      <c r="F51" s="306"/>
      <c r="G51" s="306"/>
      <c r="H51" s="306"/>
      <c r="I51" s="306"/>
      <c r="J51" s="306"/>
      <c r="K51" s="306"/>
      <c r="L51" s="306"/>
      <c r="M51" s="306"/>
      <c r="N51" s="306"/>
      <c r="O51" s="192"/>
      <c r="P51" s="192"/>
      <c r="Q51" s="193"/>
      <c r="R51" s="190"/>
    </row>
    <row r="52" spans="1:18" ht="15.75" customHeight="1">
      <c r="A52" s="342"/>
      <c r="B52" s="306"/>
      <c r="C52" s="306"/>
      <c r="D52" s="306"/>
      <c r="E52" s="191" t="str">
        <f>'5- Identificación de Riesgos'!D52</f>
        <v>3.Carencia de compromiso  y transparencia de los servidores judiciales con la Entidad.</v>
      </c>
      <c r="F52" s="306"/>
      <c r="G52" s="306"/>
      <c r="H52" s="306"/>
      <c r="I52" s="306"/>
      <c r="J52" s="306"/>
      <c r="K52" s="306"/>
      <c r="L52" s="306"/>
      <c r="M52" s="306"/>
      <c r="N52" s="306"/>
      <c r="O52" s="192"/>
      <c r="P52" s="192"/>
      <c r="Q52" s="193"/>
      <c r="R52" s="190"/>
    </row>
    <row r="53" spans="1:18" ht="15.75" customHeight="1">
      <c r="A53" s="342"/>
      <c r="B53" s="306"/>
      <c r="C53" s="306"/>
      <c r="D53" s="306"/>
      <c r="E53" s="191" t="str">
        <f>'5- Identificación de Riesgos'!D53</f>
        <v>4.Deficiencia del control y seguimiento de la gestión ejercida por los servidores judiciales.</v>
      </c>
      <c r="F53" s="306"/>
      <c r="G53" s="306"/>
      <c r="H53" s="306"/>
      <c r="I53" s="306"/>
      <c r="J53" s="306"/>
      <c r="K53" s="306"/>
      <c r="L53" s="306"/>
      <c r="M53" s="306"/>
      <c r="N53" s="306"/>
      <c r="O53" s="192"/>
      <c r="P53" s="192"/>
      <c r="Q53" s="193"/>
      <c r="R53" s="190"/>
    </row>
    <row r="54" spans="1:18" ht="27.75" customHeight="1">
      <c r="A54" s="342"/>
      <c r="B54" s="306"/>
      <c r="C54" s="306"/>
      <c r="D54" s="306"/>
      <c r="E54" s="191" t="str">
        <f>'5- Identificación de Riesgos'!D54</f>
        <v xml:space="preserve">5.Obtención de beneficios propios </v>
      </c>
      <c r="F54" s="306"/>
      <c r="G54" s="306"/>
      <c r="H54" s="306"/>
      <c r="I54" s="306"/>
      <c r="J54" s="306"/>
      <c r="K54" s="306"/>
      <c r="L54" s="306"/>
      <c r="M54" s="306"/>
      <c r="N54" s="306"/>
      <c r="O54" s="192"/>
      <c r="P54" s="192"/>
      <c r="Q54" s="193"/>
      <c r="R54" s="190"/>
    </row>
    <row r="55" spans="1:18" ht="15.75" customHeight="1">
      <c r="A55" s="342"/>
      <c r="B55" s="306"/>
      <c r="C55" s="306"/>
      <c r="D55" s="306"/>
      <c r="E55" s="191">
        <f>'5- Identificación de Riesgos'!D55</f>
        <v>0</v>
      </c>
      <c r="F55" s="306"/>
      <c r="G55" s="306"/>
      <c r="H55" s="306"/>
      <c r="I55" s="306"/>
      <c r="J55" s="306"/>
      <c r="K55" s="306"/>
      <c r="L55" s="306"/>
      <c r="M55" s="306"/>
      <c r="N55" s="306"/>
      <c r="O55" s="192"/>
      <c r="P55" s="192"/>
      <c r="Q55" s="193"/>
      <c r="R55" s="190"/>
    </row>
    <row r="56" spans="1:18" ht="15.75" customHeight="1">
      <c r="A56" s="342"/>
      <c r="B56" s="306"/>
      <c r="C56" s="306"/>
      <c r="D56" s="306"/>
      <c r="E56" s="191">
        <f>'5- Identificación de Riesgos'!D56</f>
        <v>0</v>
      </c>
      <c r="F56" s="306"/>
      <c r="G56" s="306"/>
      <c r="H56" s="306"/>
      <c r="I56" s="306"/>
      <c r="J56" s="306"/>
      <c r="K56" s="306"/>
      <c r="L56" s="306"/>
      <c r="M56" s="306"/>
      <c r="N56" s="306"/>
      <c r="O56" s="192"/>
      <c r="P56" s="192"/>
      <c r="Q56" s="193"/>
      <c r="R56" s="190"/>
    </row>
    <row r="57" spans="1:18" ht="15.75" customHeight="1">
      <c r="A57" s="342"/>
      <c r="B57" s="306"/>
      <c r="C57" s="306"/>
      <c r="D57" s="306"/>
      <c r="E57" s="191">
        <f>'5- Identificación de Riesgos'!D57</f>
        <v>0</v>
      </c>
      <c r="F57" s="306"/>
      <c r="G57" s="306"/>
      <c r="H57" s="306"/>
      <c r="I57" s="306"/>
      <c r="J57" s="306"/>
      <c r="K57" s="306"/>
      <c r="L57" s="306"/>
      <c r="M57" s="306"/>
      <c r="N57" s="306"/>
      <c r="O57" s="192"/>
      <c r="P57" s="192"/>
      <c r="Q57" s="193"/>
      <c r="R57" s="190"/>
    </row>
    <row r="58" spans="1:18" ht="15.75" customHeight="1">
      <c r="A58" s="342"/>
      <c r="B58" s="306"/>
      <c r="C58" s="306"/>
      <c r="D58" s="306"/>
      <c r="E58" s="191">
        <f>'5- Identificación de Riesgos'!D58</f>
        <v>0</v>
      </c>
      <c r="F58" s="306"/>
      <c r="G58" s="306"/>
      <c r="H58" s="306"/>
      <c r="I58" s="306"/>
      <c r="J58" s="306"/>
      <c r="K58" s="306"/>
      <c r="L58" s="306"/>
      <c r="M58" s="306"/>
      <c r="N58" s="306"/>
      <c r="O58" s="192"/>
      <c r="P58" s="192"/>
      <c r="Q58" s="193"/>
      <c r="R58" s="190"/>
    </row>
    <row r="59" spans="1:18" ht="15.75" customHeight="1">
      <c r="A59" s="343"/>
      <c r="B59" s="337"/>
      <c r="C59" s="337"/>
      <c r="D59" s="337"/>
      <c r="E59" s="197">
        <f>'5- Identificación de Riesgos'!D59</f>
        <v>0</v>
      </c>
      <c r="F59" s="337"/>
      <c r="G59" s="337"/>
      <c r="H59" s="337"/>
      <c r="I59" s="337"/>
      <c r="J59" s="337"/>
      <c r="K59" s="337"/>
      <c r="L59" s="337"/>
      <c r="M59" s="337"/>
      <c r="N59" s="337"/>
      <c r="O59" s="198"/>
      <c r="P59" s="198"/>
      <c r="Q59" s="199"/>
      <c r="R59" s="190"/>
    </row>
    <row r="60" spans="1:18" ht="38.25" customHeight="1">
      <c r="A60" s="341">
        <f>'5- Identificación de Riesgos'!A60</f>
        <v>6</v>
      </c>
      <c r="B60" s="344" t="str">
        <f>'5- Identificación de Riesgos'!B60</f>
        <v>Obsolescencia Tecnológica.</v>
      </c>
      <c r="C60" s="344" t="str">
        <f>'5- Identificación de Riesgos'!C60</f>
        <v>La infraestructura tecnológica entra en obsolescencia en el plazo de (3) tres años,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v>
      </c>
      <c r="D60" s="344" t="s">
        <v>287</v>
      </c>
      <c r="E60" s="187" t="str">
        <f>'5- Identificación de Riesgos'!D60</f>
        <v>1.Rápido e inevitable avance tecnológico.</v>
      </c>
      <c r="F60" s="346" t="str">
        <f>'5- Identificación de Riesgos'!H60</f>
        <v>Muy Baja - 1</v>
      </c>
      <c r="G60" s="344" t="str">
        <f>'5- Identificación de Riesgos'!M60</f>
        <v>Mayor - 4</v>
      </c>
      <c r="H60" s="344" t="str">
        <f>'5- Identificación de Riesgos'!N60</f>
        <v>Alto  - 4</v>
      </c>
      <c r="I60" s="344"/>
      <c r="J60" s="360" t="str">
        <f>'6- Valoración Controles'!T60</f>
        <v>Muy Baja - 1</v>
      </c>
      <c r="K60" s="360" t="str">
        <f>'6- Valoración Controles'!U60</f>
        <v>Moderado - 3</v>
      </c>
      <c r="L60" s="345"/>
      <c r="M60" s="344" t="str">
        <f>'6- Valoración Controles'!V60</f>
        <v>Moderado - 3</v>
      </c>
      <c r="N60" s="344" t="s">
        <v>440</v>
      </c>
      <c r="O60" s="188"/>
      <c r="P60" s="188"/>
      <c r="Q60" s="189"/>
      <c r="R60" s="190"/>
    </row>
    <row r="61" spans="1:18" ht="54.75" customHeight="1">
      <c r="A61" s="342"/>
      <c r="B61" s="306"/>
      <c r="C61" s="306"/>
      <c r="D61" s="306"/>
      <c r="E61" s="191" t="str">
        <f>'5- Identificación de Riesgos'!D61</f>
        <v>2. Falta de recursos presupuestales para enfrentar la necesidad de actualizar la plataforma tecnológica y los sistemas de información.</v>
      </c>
      <c r="F61" s="306"/>
      <c r="G61" s="306"/>
      <c r="H61" s="306"/>
      <c r="I61" s="306"/>
      <c r="J61" s="306"/>
      <c r="K61" s="306"/>
      <c r="L61" s="306"/>
      <c r="M61" s="306"/>
      <c r="N61" s="306"/>
      <c r="O61" s="192"/>
      <c r="P61" s="192"/>
      <c r="Q61" s="193"/>
      <c r="R61" s="190"/>
    </row>
    <row r="62" spans="1:18" ht="15.75" customHeight="1">
      <c r="A62" s="342"/>
      <c r="B62" s="306"/>
      <c r="C62" s="306"/>
      <c r="D62" s="306"/>
      <c r="E62" s="191">
        <f>'5- Identificación de Riesgos'!D62</f>
        <v>0</v>
      </c>
      <c r="F62" s="306"/>
      <c r="G62" s="306"/>
      <c r="H62" s="306"/>
      <c r="I62" s="306"/>
      <c r="J62" s="306"/>
      <c r="K62" s="306"/>
      <c r="L62" s="306"/>
      <c r="M62" s="306"/>
      <c r="N62" s="306"/>
      <c r="O62" s="192"/>
      <c r="P62" s="192"/>
      <c r="Q62" s="193"/>
      <c r="R62" s="190"/>
    </row>
    <row r="63" spans="1:18" ht="15.75" customHeight="1">
      <c r="A63" s="342"/>
      <c r="B63" s="306"/>
      <c r="C63" s="306"/>
      <c r="D63" s="306"/>
      <c r="E63" s="191">
        <f>'5- Identificación de Riesgos'!D63</f>
        <v>0</v>
      </c>
      <c r="F63" s="306"/>
      <c r="G63" s="306"/>
      <c r="H63" s="306"/>
      <c r="I63" s="306"/>
      <c r="J63" s="306"/>
      <c r="K63" s="306"/>
      <c r="L63" s="306"/>
      <c r="M63" s="306"/>
      <c r="N63" s="306"/>
      <c r="O63" s="192"/>
      <c r="P63" s="192"/>
      <c r="Q63" s="193"/>
      <c r="R63" s="190"/>
    </row>
    <row r="64" spans="1:18" ht="27.75" customHeight="1">
      <c r="A64" s="342"/>
      <c r="B64" s="306"/>
      <c r="C64" s="306"/>
      <c r="D64" s="306"/>
      <c r="E64" s="191">
        <f>'5- Identificación de Riesgos'!D64</f>
        <v>0</v>
      </c>
      <c r="F64" s="306"/>
      <c r="G64" s="306"/>
      <c r="H64" s="306"/>
      <c r="I64" s="306"/>
      <c r="J64" s="306"/>
      <c r="K64" s="306"/>
      <c r="L64" s="306"/>
      <c r="M64" s="306"/>
      <c r="N64" s="306"/>
      <c r="O64" s="192"/>
      <c r="P64" s="192"/>
      <c r="Q64" s="193"/>
      <c r="R64" s="190"/>
    </row>
    <row r="65" spans="1:18" ht="15.75" customHeight="1">
      <c r="A65" s="342"/>
      <c r="B65" s="306"/>
      <c r="C65" s="306"/>
      <c r="D65" s="306"/>
      <c r="E65" s="191">
        <f>'5- Identificación de Riesgos'!D65</f>
        <v>0</v>
      </c>
      <c r="F65" s="306"/>
      <c r="G65" s="306"/>
      <c r="H65" s="306"/>
      <c r="I65" s="306"/>
      <c r="J65" s="306"/>
      <c r="K65" s="306"/>
      <c r="L65" s="306"/>
      <c r="M65" s="306"/>
      <c r="N65" s="306"/>
      <c r="O65" s="192"/>
      <c r="P65" s="192"/>
      <c r="Q65" s="193"/>
      <c r="R65" s="190"/>
    </row>
    <row r="66" spans="1:18" ht="15.75" customHeight="1">
      <c r="A66" s="342"/>
      <c r="B66" s="306"/>
      <c r="C66" s="306"/>
      <c r="D66" s="306"/>
      <c r="E66" s="191">
        <f>'5- Identificación de Riesgos'!D66</f>
        <v>0</v>
      </c>
      <c r="F66" s="306"/>
      <c r="G66" s="306"/>
      <c r="H66" s="306"/>
      <c r="I66" s="306"/>
      <c r="J66" s="306"/>
      <c r="K66" s="306"/>
      <c r="L66" s="306"/>
      <c r="M66" s="306"/>
      <c r="N66" s="306"/>
      <c r="O66" s="192"/>
      <c r="P66" s="192"/>
      <c r="Q66" s="193"/>
      <c r="R66" s="190"/>
    </row>
    <row r="67" spans="1:18" ht="15.75" customHeight="1">
      <c r="A67" s="342"/>
      <c r="B67" s="306"/>
      <c r="C67" s="306"/>
      <c r="D67" s="306"/>
      <c r="E67" s="191">
        <f>'5- Identificación de Riesgos'!D67</f>
        <v>0</v>
      </c>
      <c r="F67" s="306"/>
      <c r="G67" s="306"/>
      <c r="H67" s="306"/>
      <c r="I67" s="306"/>
      <c r="J67" s="306"/>
      <c r="K67" s="306"/>
      <c r="L67" s="306"/>
      <c r="M67" s="306"/>
      <c r="N67" s="306"/>
      <c r="O67" s="192"/>
      <c r="P67" s="192"/>
      <c r="Q67" s="193"/>
      <c r="R67" s="190"/>
    </row>
    <row r="68" spans="1:18" ht="15.75" customHeight="1">
      <c r="A68" s="342"/>
      <c r="B68" s="306"/>
      <c r="C68" s="306"/>
      <c r="D68" s="306"/>
      <c r="E68" s="191">
        <f>'5- Identificación de Riesgos'!D68</f>
        <v>0</v>
      </c>
      <c r="F68" s="306"/>
      <c r="G68" s="306"/>
      <c r="H68" s="306"/>
      <c r="I68" s="306"/>
      <c r="J68" s="306"/>
      <c r="K68" s="306"/>
      <c r="L68" s="306"/>
      <c r="M68" s="306"/>
      <c r="N68" s="306"/>
      <c r="O68" s="192"/>
      <c r="P68" s="192"/>
      <c r="Q68" s="193"/>
      <c r="R68" s="190"/>
    </row>
    <row r="69" spans="1:18" ht="15.75" customHeight="1">
      <c r="A69" s="343"/>
      <c r="B69" s="337"/>
      <c r="C69" s="337"/>
      <c r="D69" s="337"/>
      <c r="E69" s="197">
        <f>'5- Identificación de Riesgos'!D69</f>
        <v>0</v>
      </c>
      <c r="F69" s="337"/>
      <c r="G69" s="337"/>
      <c r="H69" s="337"/>
      <c r="I69" s="337"/>
      <c r="J69" s="337"/>
      <c r="K69" s="337"/>
      <c r="L69" s="337"/>
      <c r="M69" s="337"/>
      <c r="N69" s="337"/>
      <c r="O69" s="198"/>
      <c r="P69" s="198"/>
      <c r="Q69" s="199"/>
      <c r="R69" s="190"/>
    </row>
    <row r="70" spans="1:18" ht="57" customHeight="1">
      <c r="A70" s="341">
        <f>'5- Identificación de Riesgos'!A70</f>
        <v>7</v>
      </c>
      <c r="B70" s="344" t="str">
        <f>'5- Identificación de Riesgos'!B70</f>
        <v>Interrupción de los servicios tecnológicos</v>
      </c>
      <c r="C70" s="344" t="str">
        <f>'5- Identificación de Riesgos'!C70</f>
        <v xml:space="preserve">Afectación en la prestación de servicios tecnológicos, causado por la MIGRACIÓN de los mismos, en el cambio de proveedor, afectando el normal desarrollo de las actividades </v>
      </c>
      <c r="D70" s="344" t="s">
        <v>287</v>
      </c>
      <c r="E70" s="187" t="str">
        <f>'5- Identificación de Riesgos'!D70</f>
        <v>1. Alta complejidad de la prestación de servicios tecnológicos, en particular cuando hay cambio de operadores.</v>
      </c>
      <c r="F70" s="346" t="str">
        <f>'5- Identificación de Riesgos'!H70</f>
        <v>Media - 3</v>
      </c>
      <c r="G70" s="344" t="str">
        <f>'5- Identificación de Riesgos'!M70</f>
        <v>Menor - 2</v>
      </c>
      <c r="H70" s="344" t="str">
        <f>'5- Identificación de Riesgos'!N70</f>
        <v>Moderado - 6</v>
      </c>
      <c r="I70" s="344"/>
      <c r="J70" s="360" t="str">
        <f>'6- Valoración Controles'!T70</f>
        <v>Baja - 2</v>
      </c>
      <c r="K70" s="360" t="str">
        <f>'6- Valoración Controles'!U70</f>
        <v>Leve - 1</v>
      </c>
      <c r="L70" s="345"/>
      <c r="M70" s="344" t="str">
        <f>'6- Valoración Controles'!V70</f>
        <v>Bajo - 2</v>
      </c>
      <c r="N70" s="344" t="s">
        <v>440</v>
      </c>
      <c r="O70" s="188" t="s">
        <v>441</v>
      </c>
      <c r="P70" s="188" t="s">
        <v>442</v>
      </c>
      <c r="Q70" s="189">
        <v>45366</v>
      </c>
      <c r="R70" s="190"/>
    </row>
    <row r="71" spans="1:18" ht="15.75" customHeight="1">
      <c r="A71" s="342"/>
      <c r="B71" s="306"/>
      <c r="C71" s="306"/>
      <c r="D71" s="306"/>
      <c r="E71" s="191">
        <f>'5- Identificación de Riesgos'!D71</f>
        <v>0</v>
      </c>
      <c r="F71" s="306"/>
      <c r="G71" s="306"/>
      <c r="H71" s="306"/>
      <c r="I71" s="306"/>
      <c r="J71" s="306"/>
      <c r="K71" s="306"/>
      <c r="L71" s="306"/>
      <c r="M71" s="306"/>
      <c r="N71" s="306"/>
      <c r="O71" s="192"/>
      <c r="P71" s="192"/>
      <c r="Q71" s="193"/>
      <c r="R71" s="190"/>
    </row>
    <row r="72" spans="1:18" ht="15.75" customHeight="1">
      <c r="A72" s="342"/>
      <c r="B72" s="306"/>
      <c r="C72" s="306"/>
      <c r="D72" s="306"/>
      <c r="E72" s="191">
        <f>'5- Identificación de Riesgos'!D72</f>
        <v>0</v>
      </c>
      <c r="F72" s="306"/>
      <c r="G72" s="306"/>
      <c r="H72" s="306"/>
      <c r="I72" s="306"/>
      <c r="J72" s="306"/>
      <c r="K72" s="306"/>
      <c r="L72" s="306"/>
      <c r="M72" s="306"/>
      <c r="N72" s="306"/>
      <c r="O72" s="192"/>
      <c r="P72" s="192"/>
      <c r="Q72" s="193"/>
      <c r="R72" s="190"/>
    </row>
    <row r="73" spans="1:18" ht="15.75" customHeight="1">
      <c r="A73" s="342"/>
      <c r="B73" s="306"/>
      <c r="C73" s="306"/>
      <c r="D73" s="306"/>
      <c r="E73" s="191">
        <f>'5- Identificación de Riesgos'!D73</f>
        <v>0</v>
      </c>
      <c r="F73" s="306"/>
      <c r="G73" s="306"/>
      <c r="H73" s="306"/>
      <c r="I73" s="306"/>
      <c r="J73" s="306"/>
      <c r="K73" s="306"/>
      <c r="L73" s="306"/>
      <c r="M73" s="306"/>
      <c r="N73" s="306"/>
      <c r="O73" s="192"/>
      <c r="P73" s="192"/>
      <c r="Q73" s="193"/>
      <c r="R73" s="190"/>
    </row>
    <row r="74" spans="1:18" ht="13.5" customHeight="1">
      <c r="A74" s="342"/>
      <c r="B74" s="306"/>
      <c r="C74" s="306"/>
      <c r="D74" s="306"/>
      <c r="E74" s="191">
        <f>'5- Identificación de Riesgos'!D74</f>
        <v>0</v>
      </c>
      <c r="F74" s="306"/>
      <c r="G74" s="306"/>
      <c r="H74" s="306"/>
      <c r="I74" s="306"/>
      <c r="J74" s="306"/>
      <c r="K74" s="306"/>
      <c r="L74" s="306"/>
      <c r="M74" s="306"/>
      <c r="N74" s="306"/>
      <c r="O74" s="192"/>
      <c r="P74" s="192"/>
      <c r="Q74" s="193"/>
      <c r="R74" s="190"/>
    </row>
    <row r="75" spans="1:18" ht="15.75" customHeight="1">
      <c r="A75" s="342"/>
      <c r="B75" s="306"/>
      <c r="C75" s="306"/>
      <c r="D75" s="306"/>
      <c r="E75" s="191">
        <f>'5- Identificación de Riesgos'!D75</f>
        <v>0</v>
      </c>
      <c r="F75" s="306"/>
      <c r="G75" s="306"/>
      <c r="H75" s="306"/>
      <c r="I75" s="306"/>
      <c r="J75" s="306"/>
      <c r="K75" s="306"/>
      <c r="L75" s="306"/>
      <c r="M75" s="306"/>
      <c r="N75" s="306"/>
      <c r="O75" s="192"/>
      <c r="P75" s="192"/>
      <c r="Q75" s="193"/>
      <c r="R75" s="190"/>
    </row>
    <row r="76" spans="1:18" ht="15.75" customHeight="1">
      <c r="A76" s="342"/>
      <c r="B76" s="306"/>
      <c r="C76" s="306"/>
      <c r="D76" s="306"/>
      <c r="E76" s="191">
        <f>'5- Identificación de Riesgos'!D76</f>
        <v>0</v>
      </c>
      <c r="F76" s="306"/>
      <c r="G76" s="306"/>
      <c r="H76" s="306"/>
      <c r="I76" s="306"/>
      <c r="J76" s="306"/>
      <c r="K76" s="306"/>
      <c r="L76" s="306"/>
      <c r="M76" s="306"/>
      <c r="N76" s="306"/>
      <c r="O76" s="192"/>
      <c r="P76" s="192"/>
      <c r="Q76" s="193"/>
      <c r="R76" s="190"/>
    </row>
    <row r="77" spans="1:18" ht="15.75" customHeight="1">
      <c r="A77" s="342"/>
      <c r="B77" s="306"/>
      <c r="C77" s="306"/>
      <c r="D77" s="306"/>
      <c r="E77" s="191">
        <f>'5- Identificación de Riesgos'!D77</f>
        <v>0</v>
      </c>
      <c r="F77" s="306"/>
      <c r="G77" s="306"/>
      <c r="H77" s="306"/>
      <c r="I77" s="306"/>
      <c r="J77" s="306"/>
      <c r="K77" s="306"/>
      <c r="L77" s="306"/>
      <c r="M77" s="306"/>
      <c r="N77" s="306"/>
      <c r="O77" s="192"/>
      <c r="P77" s="192"/>
      <c r="Q77" s="193"/>
      <c r="R77" s="190"/>
    </row>
    <row r="78" spans="1:18" ht="15.75" customHeight="1">
      <c r="A78" s="342"/>
      <c r="B78" s="306"/>
      <c r="C78" s="306"/>
      <c r="D78" s="306"/>
      <c r="E78" s="191">
        <f>'5- Identificación de Riesgos'!D78</f>
        <v>0</v>
      </c>
      <c r="F78" s="306"/>
      <c r="G78" s="306"/>
      <c r="H78" s="306"/>
      <c r="I78" s="306"/>
      <c r="J78" s="306"/>
      <c r="K78" s="306"/>
      <c r="L78" s="306"/>
      <c r="M78" s="306"/>
      <c r="N78" s="306"/>
      <c r="O78" s="192"/>
      <c r="P78" s="192"/>
      <c r="Q78" s="193"/>
      <c r="R78" s="190"/>
    </row>
    <row r="79" spans="1:18" ht="15.75" customHeight="1">
      <c r="A79" s="343"/>
      <c r="B79" s="337"/>
      <c r="C79" s="337"/>
      <c r="D79" s="337"/>
      <c r="E79" s="197">
        <f>'5- Identificación de Riesgos'!D79</f>
        <v>0</v>
      </c>
      <c r="F79" s="337"/>
      <c r="G79" s="337"/>
      <c r="H79" s="337"/>
      <c r="I79" s="337"/>
      <c r="J79" s="337"/>
      <c r="K79" s="337"/>
      <c r="L79" s="337"/>
      <c r="M79" s="337"/>
      <c r="N79" s="337"/>
      <c r="O79" s="198"/>
      <c r="P79" s="198"/>
      <c r="Q79" s="199"/>
      <c r="R79" s="190"/>
    </row>
    <row r="80" spans="1:18" ht="19.5" customHeight="1">
      <c r="A80" s="341">
        <f>'5- Identificación de Riesgos'!A80</f>
        <v>8</v>
      </c>
      <c r="B80" s="344" t="str">
        <f>'5- Identificación de Riesgos'!B80</f>
        <v>Interrupción del servicio de conectividad LAN - Local</v>
      </c>
      <c r="C80" s="344" t="str">
        <f>'5- Identificación de Riesgos'!C80</f>
        <v>Afectar el normal curso de las operaciones en alguna de las ubicaciones de la organización con ocasión a la ausencia de conectividad</v>
      </c>
      <c r="D80" s="344" t="s">
        <v>287</v>
      </c>
      <c r="E80" s="187" t="str">
        <f>'5- Identificación de Riesgos'!D80</f>
        <v>1. Fallas en la operación de los equipos activos de RED.</v>
      </c>
      <c r="F80" s="346" t="str">
        <f>'5- Identificación de Riesgos'!H80</f>
        <v>Muy Baja - 1</v>
      </c>
      <c r="G80" s="344" t="str">
        <f>'5- Identificación de Riesgos'!M80</f>
        <v>Menor - 2</v>
      </c>
      <c r="H80" s="344" t="str">
        <f>'5- Identificación de Riesgos'!N80</f>
        <v>Bajo - 2</v>
      </c>
      <c r="I80" s="344"/>
      <c r="J80" s="360" t="str">
        <f>'6- Valoración Controles'!T80</f>
        <v>Muy Baja - 1</v>
      </c>
      <c r="K80" s="360" t="str">
        <f>'6- Valoración Controles'!U80</f>
        <v>Leve - 1</v>
      </c>
      <c r="L80" s="345"/>
      <c r="M80" s="344" t="str">
        <f>'6- Valoración Controles'!V80</f>
        <v>Bajo - 1</v>
      </c>
      <c r="N80" s="344" t="s">
        <v>440</v>
      </c>
      <c r="O80" s="188" t="s">
        <v>441</v>
      </c>
      <c r="P80" s="188" t="s">
        <v>442</v>
      </c>
      <c r="Q80" s="189">
        <v>45366</v>
      </c>
      <c r="R80" s="190"/>
    </row>
    <row r="81" spans="1:18" ht="19.5" customHeight="1">
      <c r="A81" s="342"/>
      <c r="B81" s="306"/>
      <c r="C81" s="306"/>
      <c r="D81" s="306"/>
      <c r="E81" s="191" t="str">
        <f>'5- Identificación de Riesgos'!D81</f>
        <v>2. Fallas en el fluido eléctrico</v>
      </c>
      <c r="F81" s="306"/>
      <c r="G81" s="306"/>
      <c r="H81" s="306"/>
      <c r="I81" s="306"/>
      <c r="J81" s="306"/>
      <c r="K81" s="306"/>
      <c r="L81" s="306"/>
      <c r="M81" s="306"/>
      <c r="N81" s="306"/>
      <c r="O81" s="192"/>
      <c r="P81" s="192"/>
      <c r="Q81" s="193"/>
      <c r="R81" s="190"/>
    </row>
    <row r="82" spans="1:18" ht="19.5" customHeight="1">
      <c r="A82" s="342"/>
      <c r="B82" s="306"/>
      <c r="C82" s="306"/>
      <c r="D82" s="306"/>
      <c r="E82" s="191" t="str">
        <f>'5- Identificación de Riesgos'!D82</f>
        <v>3. Falta o demoras en el mantenimiento</v>
      </c>
      <c r="F82" s="306"/>
      <c r="G82" s="306"/>
      <c r="H82" s="306"/>
      <c r="I82" s="306"/>
      <c r="J82" s="306"/>
      <c r="K82" s="306"/>
      <c r="L82" s="306"/>
      <c r="M82" s="306"/>
      <c r="N82" s="306"/>
      <c r="O82" s="192"/>
      <c r="P82" s="192"/>
      <c r="Q82" s="193"/>
      <c r="R82" s="190"/>
    </row>
    <row r="83" spans="1:18" ht="19.5" customHeight="1">
      <c r="A83" s="342"/>
      <c r="B83" s="306"/>
      <c r="C83" s="306"/>
      <c r="D83" s="306"/>
      <c r="E83" s="191" t="str">
        <f>'5- Identificación de Riesgos'!D83</f>
        <v>4. Virus Informático</v>
      </c>
      <c r="F83" s="306"/>
      <c r="G83" s="306"/>
      <c r="H83" s="306"/>
      <c r="I83" s="306"/>
      <c r="J83" s="306"/>
      <c r="K83" s="306"/>
      <c r="L83" s="306"/>
      <c r="M83" s="306"/>
      <c r="N83" s="306"/>
      <c r="O83" s="192"/>
      <c r="P83" s="192"/>
      <c r="Q83" s="193"/>
      <c r="R83" s="190"/>
    </row>
    <row r="84" spans="1:18" ht="19.5" customHeight="1">
      <c r="A84" s="342"/>
      <c r="B84" s="306"/>
      <c r="C84" s="306"/>
      <c r="D84" s="306"/>
      <c r="E84" s="191" t="str">
        <f>'5- Identificación de Riesgos'!D84</f>
        <v>5. Falta de presupuesto</v>
      </c>
      <c r="F84" s="306"/>
      <c r="G84" s="306"/>
      <c r="H84" s="306"/>
      <c r="I84" s="306"/>
      <c r="J84" s="306"/>
      <c r="K84" s="306"/>
      <c r="L84" s="306"/>
      <c r="M84" s="306"/>
      <c r="N84" s="306"/>
      <c r="O84" s="192"/>
      <c r="P84" s="192"/>
      <c r="Q84" s="193"/>
      <c r="R84" s="190"/>
    </row>
    <row r="85" spans="1:18" ht="15.75" customHeight="1">
      <c r="A85" s="342"/>
      <c r="B85" s="306"/>
      <c r="C85" s="306"/>
      <c r="D85" s="306"/>
      <c r="E85" s="191">
        <f>'5- Identificación de Riesgos'!D85</f>
        <v>0</v>
      </c>
      <c r="F85" s="306"/>
      <c r="G85" s="306"/>
      <c r="H85" s="306"/>
      <c r="I85" s="306"/>
      <c r="J85" s="306"/>
      <c r="K85" s="306"/>
      <c r="L85" s="306"/>
      <c r="M85" s="306"/>
      <c r="N85" s="306"/>
      <c r="O85" s="192"/>
      <c r="P85" s="192"/>
      <c r="Q85" s="193"/>
      <c r="R85" s="190"/>
    </row>
    <row r="86" spans="1:18" ht="15.75" customHeight="1">
      <c r="A86" s="342"/>
      <c r="B86" s="306"/>
      <c r="C86" s="306"/>
      <c r="D86" s="306"/>
      <c r="E86" s="191">
        <f>'5- Identificación de Riesgos'!D86</f>
        <v>0</v>
      </c>
      <c r="F86" s="306"/>
      <c r="G86" s="306"/>
      <c r="H86" s="306"/>
      <c r="I86" s="306"/>
      <c r="J86" s="306"/>
      <c r="K86" s="306"/>
      <c r="L86" s="306"/>
      <c r="M86" s="306"/>
      <c r="N86" s="306"/>
      <c r="O86" s="192"/>
      <c r="P86" s="192"/>
      <c r="Q86" s="193"/>
      <c r="R86" s="190"/>
    </row>
    <row r="87" spans="1:18" ht="15.75" customHeight="1">
      <c r="A87" s="342"/>
      <c r="B87" s="306"/>
      <c r="C87" s="306"/>
      <c r="D87" s="306"/>
      <c r="E87" s="191">
        <f>'5- Identificación de Riesgos'!D87</f>
        <v>0</v>
      </c>
      <c r="F87" s="306"/>
      <c r="G87" s="306"/>
      <c r="H87" s="306"/>
      <c r="I87" s="306"/>
      <c r="J87" s="306"/>
      <c r="K87" s="306"/>
      <c r="L87" s="306"/>
      <c r="M87" s="306"/>
      <c r="N87" s="306"/>
      <c r="O87" s="192"/>
      <c r="P87" s="192"/>
      <c r="Q87" s="193"/>
      <c r="R87" s="190"/>
    </row>
    <row r="88" spans="1:18" ht="15.75" customHeight="1">
      <c r="A88" s="342"/>
      <c r="B88" s="306"/>
      <c r="C88" s="306"/>
      <c r="D88" s="306"/>
      <c r="E88" s="191">
        <f>'5- Identificación de Riesgos'!D88</f>
        <v>0</v>
      </c>
      <c r="F88" s="306"/>
      <c r="G88" s="306"/>
      <c r="H88" s="306"/>
      <c r="I88" s="306"/>
      <c r="J88" s="306"/>
      <c r="K88" s="306"/>
      <c r="L88" s="306"/>
      <c r="M88" s="306"/>
      <c r="N88" s="306"/>
      <c r="O88" s="192"/>
      <c r="P88" s="192"/>
      <c r="Q88" s="193"/>
      <c r="R88" s="190"/>
    </row>
    <row r="89" spans="1:18" ht="15.75" customHeight="1">
      <c r="A89" s="343"/>
      <c r="B89" s="337"/>
      <c r="C89" s="337"/>
      <c r="D89" s="337"/>
      <c r="E89" s="197">
        <f>'5- Identificación de Riesgos'!D89</f>
        <v>0</v>
      </c>
      <c r="F89" s="337"/>
      <c r="G89" s="337"/>
      <c r="H89" s="337"/>
      <c r="I89" s="337"/>
      <c r="J89" s="337"/>
      <c r="K89" s="337"/>
      <c r="L89" s="337"/>
      <c r="M89" s="337"/>
      <c r="N89" s="337"/>
      <c r="O89" s="198"/>
      <c r="P89" s="198"/>
      <c r="Q89" s="199"/>
      <c r="R89" s="190"/>
    </row>
    <row r="90" spans="1:18" ht="18.75" customHeight="1">
      <c r="A90" s="341">
        <f>'5- Identificación de Riesgos'!A90</f>
        <v>9</v>
      </c>
      <c r="B90" s="344" t="str">
        <f>'5- Identificación de Riesgos'!B90</f>
        <v xml:space="preserve">Pérdida de la seguridad, confiablidad o disponibilidad de la información </v>
      </c>
      <c r="C90" s="344" t="str">
        <f>'5- Identificación de Riesgos'!C90</f>
        <v xml:space="preserve">Afectación en la confidencialidad, integridad,  disponibilidad y seguridad de la información por la no aplicabilidad de  barreras y procedimientos que resguardan el acceso a los datos. </v>
      </c>
      <c r="D90" s="344" t="s">
        <v>287</v>
      </c>
      <c r="E90" s="187" t="str">
        <f>'5- Identificación de Riesgos'!D90</f>
        <v>1. Ausencia  en los controles técnicos</v>
      </c>
      <c r="F90" s="346" t="str">
        <f>'5- Identificación de Riesgos'!H90</f>
        <v>Muy Baja - 1</v>
      </c>
      <c r="G90" s="344" t="str">
        <f>'5- Identificación de Riesgos'!M90</f>
        <v>Menor - 2</v>
      </c>
      <c r="H90" s="344" t="str">
        <f>'5- Identificación de Riesgos'!N90</f>
        <v>Bajo - 2</v>
      </c>
      <c r="I90" s="344"/>
      <c r="J90" s="360" t="str">
        <f>'6- Valoración Controles'!T90</f>
        <v>Muy Baja - 1</v>
      </c>
      <c r="K90" s="360" t="str">
        <f>'6- Valoración Controles'!U90</f>
        <v>Leve - 1</v>
      </c>
      <c r="L90" s="345"/>
      <c r="M90" s="344" t="str">
        <f>'6- Valoración Controles'!V90</f>
        <v>Bajo - 1</v>
      </c>
      <c r="N90" s="344" t="s">
        <v>440</v>
      </c>
      <c r="O90" s="188" t="s">
        <v>441</v>
      </c>
      <c r="P90" s="188" t="s">
        <v>442</v>
      </c>
      <c r="Q90" s="189">
        <v>45366</v>
      </c>
      <c r="R90" s="190"/>
    </row>
    <row r="91" spans="1:18" ht="30" customHeight="1">
      <c r="A91" s="342"/>
      <c r="B91" s="306"/>
      <c r="C91" s="306"/>
      <c r="D91" s="306"/>
      <c r="E91" s="191" t="str">
        <f>'5- Identificación de Riesgos'!D91</f>
        <v>2. Debilidad en la concienciación y concientización de los servidores judiciales en materia de seguridad de la información</v>
      </c>
      <c r="F91" s="306"/>
      <c r="G91" s="306"/>
      <c r="H91" s="306"/>
      <c r="I91" s="306"/>
      <c r="J91" s="306"/>
      <c r="K91" s="306"/>
      <c r="L91" s="306"/>
      <c r="M91" s="306"/>
      <c r="N91" s="306"/>
      <c r="O91" s="192"/>
      <c r="P91" s="192"/>
      <c r="Q91" s="193"/>
      <c r="R91" s="190"/>
    </row>
    <row r="92" spans="1:18" ht="19.5" customHeight="1">
      <c r="A92" s="342"/>
      <c r="B92" s="306"/>
      <c r="C92" s="306"/>
      <c r="D92" s="306"/>
      <c r="E92" s="191" t="str">
        <f>'5- Identificación de Riesgos'!D92</f>
        <v>3.Ataques cibernéticos</v>
      </c>
      <c r="F92" s="306"/>
      <c r="G92" s="306"/>
      <c r="H92" s="306"/>
      <c r="I92" s="306"/>
      <c r="J92" s="306"/>
      <c r="K92" s="306"/>
      <c r="L92" s="306"/>
      <c r="M92" s="306"/>
      <c r="N92" s="306"/>
      <c r="O92" s="192"/>
      <c r="P92" s="192"/>
      <c r="Q92" s="193"/>
      <c r="R92" s="190"/>
    </row>
    <row r="93" spans="1:18" ht="33" customHeight="1">
      <c r="A93" s="342"/>
      <c r="B93" s="306"/>
      <c r="C93" s="306"/>
      <c r="D93" s="306"/>
      <c r="E93" s="191" t="str">
        <f>'5- Identificación de Riesgos'!D93</f>
        <v xml:space="preserve">4. Ausencia de copias de seguridad de los activos de información </v>
      </c>
      <c r="F93" s="306"/>
      <c r="G93" s="306"/>
      <c r="H93" s="306"/>
      <c r="I93" s="306"/>
      <c r="J93" s="306"/>
      <c r="K93" s="306"/>
      <c r="L93" s="306"/>
      <c r="M93" s="306"/>
      <c r="N93" s="306"/>
      <c r="O93" s="192"/>
      <c r="P93" s="192"/>
      <c r="Q93" s="193"/>
      <c r="R93" s="190"/>
    </row>
    <row r="94" spans="1:18" ht="34.5" customHeight="1">
      <c r="A94" s="342"/>
      <c r="B94" s="306"/>
      <c r="C94" s="306"/>
      <c r="D94" s="306"/>
      <c r="E94" s="191" t="str">
        <f>'5- Identificación de Riesgos'!D94</f>
        <v xml:space="preserve">5. Ausencia en  mecanismos de validación de copias de seguridad </v>
      </c>
      <c r="F94" s="306"/>
      <c r="G94" s="306"/>
      <c r="H94" s="306"/>
      <c r="I94" s="306"/>
      <c r="J94" s="306"/>
      <c r="K94" s="306"/>
      <c r="L94" s="306"/>
      <c r="M94" s="306"/>
      <c r="N94" s="306"/>
      <c r="O94" s="192"/>
      <c r="P94" s="192"/>
      <c r="Q94" s="193"/>
      <c r="R94" s="190"/>
    </row>
    <row r="95" spans="1:18" ht="15.75" customHeight="1">
      <c r="A95" s="342"/>
      <c r="B95" s="306"/>
      <c r="C95" s="306"/>
      <c r="D95" s="306"/>
      <c r="E95" s="191">
        <f>'5- Identificación de Riesgos'!D95</f>
        <v>0</v>
      </c>
      <c r="F95" s="306"/>
      <c r="G95" s="306"/>
      <c r="H95" s="306"/>
      <c r="I95" s="306"/>
      <c r="J95" s="306"/>
      <c r="K95" s="306"/>
      <c r="L95" s="306"/>
      <c r="M95" s="306"/>
      <c r="N95" s="306"/>
      <c r="O95" s="192"/>
      <c r="P95" s="192"/>
      <c r="Q95" s="193"/>
      <c r="R95" s="190"/>
    </row>
    <row r="96" spans="1:18" ht="15.75" customHeight="1">
      <c r="A96" s="342"/>
      <c r="B96" s="306"/>
      <c r="C96" s="306"/>
      <c r="D96" s="306"/>
      <c r="E96" s="191">
        <f>'5- Identificación de Riesgos'!D96</f>
        <v>0</v>
      </c>
      <c r="F96" s="306"/>
      <c r="G96" s="306"/>
      <c r="H96" s="306"/>
      <c r="I96" s="306"/>
      <c r="J96" s="306"/>
      <c r="K96" s="306"/>
      <c r="L96" s="306"/>
      <c r="M96" s="306"/>
      <c r="N96" s="306"/>
      <c r="O96" s="192"/>
      <c r="P96" s="192"/>
      <c r="Q96" s="193"/>
      <c r="R96" s="190"/>
    </row>
    <row r="97" spans="1:18" ht="15.75" customHeight="1">
      <c r="A97" s="342"/>
      <c r="B97" s="306"/>
      <c r="C97" s="306"/>
      <c r="D97" s="306"/>
      <c r="E97" s="191">
        <f>'5- Identificación de Riesgos'!D97</f>
        <v>0</v>
      </c>
      <c r="F97" s="306"/>
      <c r="G97" s="306"/>
      <c r="H97" s="306"/>
      <c r="I97" s="306"/>
      <c r="J97" s="306"/>
      <c r="K97" s="306"/>
      <c r="L97" s="306"/>
      <c r="M97" s="306"/>
      <c r="N97" s="306"/>
      <c r="O97" s="192"/>
      <c r="P97" s="192"/>
      <c r="Q97" s="193"/>
      <c r="R97" s="190"/>
    </row>
    <row r="98" spans="1:18" ht="15.75" customHeight="1">
      <c r="A98" s="342"/>
      <c r="B98" s="306"/>
      <c r="C98" s="306"/>
      <c r="D98" s="306"/>
      <c r="E98" s="191">
        <f>'5- Identificación de Riesgos'!D98</f>
        <v>0</v>
      </c>
      <c r="F98" s="306"/>
      <c r="G98" s="306"/>
      <c r="H98" s="306"/>
      <c r="I98" s="306"/>
      <c r="J98" s="306"/>
      <c r="K98" s="306"/>
      <c r="L98" s="306"/>
      <c r="M98" s="306"/>
      <c r="N98" s="306"/>
      <c r="O98" s="192"/>
      <c r="P98" s="192"/>
      <c r="Q98" s="193"/>
      <c r="R98" s="190"/>
    </row>
    <row r="99" spans="1:18" ht="15.75" customHeight="1">
      <c r="A99" s="343"/>
      <c r="B99" s="337"/>
      <c r="C99" s="337"/>
      <c r="D99" s="337"/>
      <c r="E99" s="197">
        <f>'5- Identificación de Riesgos'!D99</f>
        <v>0</v>
      </c>
      <c r="F99" s="337"/>
      <c r="G99" s="337"/>
      <c r="H99" s="337"/>
      <c r="I99" s="337"/>
      <c r="J99" s="337"/>
      <c r="K99" s="337"/>
      <c r="L99" s="337"/>
      <c r="M99" s="337"/>
      <c r="N99" s="337"/>
      <c r="O99" s="198"/>
      <c r="P99" s="198"/>
      <c r="Q99" s="199"/>
      <c r="R99" s="190"/>
    </row>
    <row r="100" spans="1:18" ht="16.5" customHeight="1">
      <c r="A100" s="341">
        <f>'5- Identificación de Riesgos'!A100</f>
        <v>10</v>
      </c>
      <c r="B100" s="344" t="str">
        <f>'5- Identificación de Riesgos'!B100</f>
        <v xml:space="preserve">Recibir dádivas o beneficios a nombre propio o de terceros para  afectar la seguridad o confidencialidad de la información   </v>
      </c>
      <c r="C100" s="344" t="str">
        <f>'5- Identificación de Riesgos'!C100</f>
        <v xml:space="preserve">Recibir dádivas o beneficios a nombre propio o de terceros por   revelar información confidencial,  alterar, retener o no publicar información.  </v>
      </c>
      <c r="D100" s="344" t="s">
        <v>287</v>
      </c>
      <c r="E100" s="187" t="str">
        <f>'5- Identificación de Riesgos'!D100</f>
        <v>1. Falta de ética y valores.</v>
      </c>
      <c r="F100" s="346" t="str">
        <f>'5- Identificación de Riesgos'!H100</f>
        <v>Muy Baja - 1</v>
      </c>
      <c r="G100" s="344" t="str">
        <f>'5- Identificación de Riesgos'!M100</f>
        <v>Catastrófico - 5</v>
      </c>
      <c r="H100" s="344" t="str">
        <f>'5- Identificación de Riesgos'!N100</f>
        <v>Extremo - 5</v>
      </c>
      <c r="I100" s="344"/>
      <c r="J100" s="360" t="str">
        <f>'6- Valoración Controles'!T100</f>
        <v>Muy Baja - 1</v>
      </c>
      <c r="K100" s="360" t="str">
        <f>'6- Valoración Controles'!U100</f>
        <v>Catastrófico - 5</v>
      </c>
      <c r="L100" s="345"/>
      <c r="M100" s="344" t="str">
        <f>'6- Valoración Controles'!V100</f>
        <v>Extremo - 5</v>
      </c>
      <c r="N100" s="344" t="s">
        <v>440</v>
      </c>
      <c r="O100" s="188" t="s">
        <v>441</v>
      </c>
      <c r="P100" s="188" t="s">
        <v>442</v>
      </c>
      <c r="Q100" s="189">
        <v>45366</v>
      </c>
      <c r="R100" s="190"/>
    </row>
    <row r="101" spans="1:18" ht="34.5" customHeight="1">
      <c r="A101" s="342"/>
      <c r="B101" s="306"/>
      <c r="C101" s="306"/>
      <c r="D101" s="306"/>
      <c r="E101" s="191" t="str">
        <f>'5- Identificación de Riesgos'!D101</f>
        <v>2. Insuficientes programas de capacitación para la toma de conciencia debido al desconocimiento de la ley antisoborno (ISO 37001:2016), Plan Anticorrupción y  de los  valores y principios propios de la entidad.</v>
      </c>
      <c r="F101" s="306"/>
      <c r="G101" s="306"/>
      <c r="H101" s="306"/>
      <c r="I101" s="306"/>
      <c r="J101" s="306"/>
      <c r="K101" s="306"/>
      <c r="L101" s="306"/>
      <c r="M101" s="306"/>
      <c r="N101" s="306"/>
      <c r="O101" s="192"/>
      <c r="P101" s="192"/>
      <c r="Q101" s="193"/>
      <c r="R101" s="190"/>
    </row>
    <row r="102" spans="1:18" ht="39.75" customHeight="1">
      <c r="A102" s="342"/>
      <c r="B102" s="306"/>
      <c r="C102" s="306"/>
      <c r="D102" s="306"/>
      <c r="E102" s="191" t="str">
        <f>'5- Identificación de Riesgos'!D102</f>
        <v>3. Desconocimiento del Código de Etica y Buen Gobierno.</v>
      </c>
      <c r="F102" s="306"/>
      <c r="G102" s="306"/>
      <c r="H102" s="306"/>
      <c r="I102" s="306"/>
      <c r="J102" s="306"/>
      <c r="K102" s="306"/>
      <c r="L102" s="306"/>
      <c r="M102" s="306"/>
      <c r="N102" s="306"/>
      <c r="O102" s="192"/>
      <c r="P102" s="192"/>
      <c r="Q102" s="193"/>
      <c r="R102" s="190"/>
    </row>
    <row r="103" spans="1:18" ht="54.75" customHeight="1">
      <c r="A103" s="342"/>
      <c r="B103" s="306"/>
      <c r="C103" s="306"/>
      <c r="D103" s="306"/>
      <c r="E103" s="191" t="str">
        <f>'5- Identificación de Riesgos'!D103</f>
        <v>4. Falta o inaplicación de controles.</v>
      </c>
      <c r="F103" s="306"/>
      <c r="G103" s="306"/>
      <c r="H103" s="306"/>
      <c r="I103" s="306"/>
      <c r="J103" s="306"/>
      <c r="K103" s="306"/>
      <c r="L103" s="306"/>
      <c r="M103" s="306"/>
      <c r="N103" s="306"/>
      <c r="O103" s="192"/>
      <c r="P103" s="192"/>
      <c r="Q103" s="193"/>
      <c r="R103" s="190"/>
    </row>
    <row r="104" spans="1:18" ht="27.75" customHeight="1">
      <c r="A104" s="342"/>
      <c r="B104" s="306"/>
      <c r="C104" s="306"/>
      <c r="D104" s="306"/>
      <c r="E104" s="191">
        <f>'5- Identificación de Riesgos'!D104</f>
        <v>0</v>
      </c>
      <c r="F104" s="306"/>
      <c r="G104" s="306"/>
      <c r="H104" s="306"/>
      <c r="I104" s="306"/>
      <c r="J104" s="306"/>
      <c r="K104" s="306"/>
      <c r="L104" s="306"/>
      <c r="M104" s="306"/>
      <c r="N104" s="306"/>
      <c r="O104" s="192"/>
      <c r="P104" s="192"/>
      <c r="Q104" s="193"/>
      <c r="R104" s="190"/>
    </row>
    <row r="105" spans="1:18" ht="15.75" customHeight="1">
      <c r="A105" s="342"/>
      <c r="B105" s="306"/>
      <c r="C105" s="306"/>
      <c r="D105" s="306"/>
      <c r="E105" s="191">
        <f>'5- Identificación de Riesgos'!D105</f>
        <v>0</v>
      </c>
      <c r="F105" s="306"/>
      <c r="G105" s="306"/>
      <c r="H105" s="306"/>
      <c r="I105" s="306"/>
      <c r="J105" s="306"/>
      <c r="K105" s="306"/>
      <c r="L105" s="306"/>
      <c r="M105" s="306"/>
      <c r="N105" s="306"/>
      <c r="O105" s="192"/>
      <c r="P105" s="192"/>
      <c r="Q105" s="193"/>
      <c r="R105" s="190"/>
    </row>
    <row r="106" spans="1:18" ht="15.75" customHeight="1">
      <c r="A106" s="342"/>
      <c r="B106" s="306"/>
      <c r="C106" s="306"/>
      <c r="D106" s="306"/>
      <c r="E106" s="191">
        <f>'5- Identificación de Riesgos'!D106</f>
        <v>0</v>
      </c>
      <c r="F106" s="306"/>
      <c r="G106" s="306"/>
      <c r="H106" s="306"/>
      <c r="I106" s="306"/>
      <c r="J106" s="306"/>
      <c r="K106" s="306"/>
      <c r="L106" s="306"/>
      <c r="M106" s="306"/>
      <c r="N106" s="306"/>
      <c r="O106" s="192"/>
      <c r="P106" s="192"/>
      <c r="Q106" s="193"/>
      <c r="R106" s="190"/>
    </row>
    <row r="107" spans="1:18" ht="15.75" customHeight="1">
      <c r="A107" s="342"/>
      <c r="B107" s="306"/>
      <c r="C107" s="306"/>
      <c r="D107" s="306"/>
      <c r="E107" s="191">
        <f>'5- Identificación de Riesgos'!D107</f>
        <v>0</v>
      </c>
      <c r="F107" s="306"/>
      <c r="G107" s="306"/>
      <c r="H107" s="306"/>
      <c r="I107" s="306"/>
      <c r="J107" s="306"/>
      <c r="K107" s="306"/>
      <c r="L107" s="306"/>
      <c r="M107" s="306"/>
      <c r="N107" s="306"/>
      <c r="O107" s="192"/>
      <c r="P107" s="192"/>
      <c r="Q107" s="193"/>
      <c r="R107" s="190"/>
    </row>
    <row r="108" spans="1:18" ht="15.75" customHeight="1">
      <c r="A108" s="342"/>
      <c r="B108" s="306"/>
      <c r="C108" s="306"/>
      <c r="D108" s="306"/>
      <c r="E108" s="191">
        <f>'5- Identificación de Riesgos'!D108</f>
        <v>0</v>
      </c>
      <c r="F108" s="306"/>
      <c r="G108" s="306"/>
      <c r="H108" s="306"/>
      <c r="I108" s="306"/>
      <c r="J108" s="306"/>
      <c r="K108" s="306"/>
      <c r="L108" s="306"/>
      <c r="M108" s="306"/>
      <c r="N108" s="306"/>
      <c r="O108" s="192"/>
      <c r="P108" s="192"/>
      <c r="Q108" s="193"/>
      <c r="R108" s="190"/>
    </row>
    <row r="109" spans="1:18" ht="15.75" customHeight="1">
      <c r="A109" s="343"/>
      <c r="B109" s="337"/>
      <c r="C109" s="337"/>
      <c r="D109" s="337"/>
      <c r="E109" s="197">
        <f>'5- Identificación de Riesgos'!D109</f>
        <v>0</v>
      </c>
      <c r="F109" s="337"/>
      <c r="G109" s="337"/>
      <c r="H109" s="337"/>
      <c r="I109" s="337"/>
      <c r="J109" s="337"/>
      <c r="K109" s="337"/>
      <c r="L109" s="337"/>
      <c r="M109" s="337"/>
      <c r="N109" s="337"/>
      <c r="O109" s="198"/>
      <c r="P109" s="198"/>
      <c r="Q109" s="199"/>
      <c r="R109" s="190"/>
    </row>
    <row r="110" spans="1:18" ht="39.75" customHeight="1">
      <c r="A110" s="341">
        <f>'5- Identificación de Riesgos'!A110</f>
        <v>11</v>
      </c>
      <c r="B110" s="344" t="str">
        <f>'5- Identificación de Riesgos'!B110</f>
        <v>Ofrecer, prometer, entregar, aceptar o solicitar una ventaja indebida para la asignación de permisos para el acceso y uso de servicios tecnológicos no autorizados, con exposición de datos sensibles,  en  beneficio propio o de un tercero.</v>
      </c>
      <c r="C110" s="344" t="str">
        <f>'5- Identificación de Riesgos'!C110</f>
        <v>Cuando por el acceso indebido  y malintencionado a los sistemas de información se hace el uso no apropiado de la información contenida en los sistemas en favorecimiento propio o de un tercero.</v>
      </c>
      <c r="D110" s="344" t="s">
        <v>287</v>
      </c>
      <c r="E110" s="187" t="str">
        <f>'5- Identificación de Riesgos'!D110</f>
        <v>1. Falta de ética de los servidores públicos (Debilidades en principios y valores)</v>
      </c>
      <c r="F110" s="346" t="str">
        <f>'5- Identificación de Riesgos'!H110</f>
        <v>Muy Baja - 1</v>
      </c>
      <c r="G110" s="344" t="str">
        <f>'5- Identificación de Riesgos'!M110</f>
        <v>Moderado - 3</v>
      </c>
      <c r="H110" s="344" t="str">
        <f>'5- Identificación de Riesgos'!N110</f>
        <v>Moderado - 3</v>
      </c>
      <c r="I110" s="344"/>
      <c r="J110" s="360" t="str">
        <f>'6- Valoración Controles'!T110</f>
        <v>Muy Baja - 1</v>
      </c>
      <c r="K110" s="360" t="str">
        <f>'6- Valoración Controles'!U110</f>
        <v>Moderado - 3</v>
      </c>
      <c r="L110" s="345"/>
      <c r="M110" s="344" t="str">
        <f>'6- Valoración Controles'!V110</f>
        <v>Moderado - 3</v>
      </c>
      <c r="N110" s="344" t="s">
        <v>440</v>
      </c>
      <c r="O110" s="188" t="s">
        <v>441</v>
      </c>
      <c r="P110" s="188" t="s">
        <v>442</v>
      </c>
      <c r="Q110" s="189">
        <v>45366</v>
      </c>
      <c r="R110" s="190"/>
    </row>
    <row r="111" spans="1:18" ht="44.25" customHeight="1">
      <c r="A111" s="342"/>
      <c r="B111" s="306"/>
      <c r="C111" s="306"/>
      <c r="D111" s="306"/>
      <c r="E111" s="191" t="str">
        <f>'5- Identificación de Riesgos'!D111</f>
        <v>2. Falta de ética de terceros interesados  (Debilidades principios y valores)</v>
      </c>
      <c r="F111" s="306"/>
      <c r="G111" s="306"/>
      <c r="H111" s="306"/>
      <c r="I111" s="306"/>
      <c r="J111" s="306"/>
      <c r="K111" s="306"/>
      <c r="L111" s="306"/>
      <c r="M111" s="306"/>
      <c r="N111" s="306"/>
      <c r="O111" s="192"/>
      <c r="P111" s="192"/>
      <c r="Q111" s="193"/>
      <c r="R111" s="190"/>
    </row>
    <row r="112" spans="1:18" ht="48.75" customHeight="1">
      <c r="A112" s="342"/>
      <c r="B112" s="306"/>
      <c r="C112" s="306"/>
      <c r="D112" s="306"/>
      <c r="E112" s="191" t="str">
        <f>'5- Identificación de Riesgos'!D112</f>
        <v>3. Debilidad en la gestión de Seguridad de la Información, relacionada con contraseñas.</v>
      </c>
      <c r="F112" s="306"/>
      <c r="G112" s="306"/>
      <c r="H112" s="306"/>
      <c r="I112" s="306"/>
      <c r="J112" s="306"/>
      <c r="K112" s="306"/>
      <c r="L112" s="306"/>
      <c r="M112" s="306"/>
      <c r="N112" s="306"/>
      <c r="O112" s="192"/>
      <c r="P112" s="192"/>
      <c r="Q112" s="193"/>
      <c r="R112" s="190"/>
    </row>
    <row r="113" spans="1:18" ht="15.75" customHeight="1">
      <c r="A113" s="342"/>
      <c r="B113" s="306"/>
      <c r="C113" s="306"/>
      <c r="D113" s="306"/>
      <c r="E113" s="191" t="str">
        <f>'5- Identificación de Riesgos'!D113</f>
        <v>4. Debilidad en los controles relacionados con la gestión de los aplicativos. (Daño - cambio - manipulación base de datos)</v>
      </c>
      <c r="F113" s="306"/>
      <c r="G113" s="306"/>
      <c r="H113" s="306"/>
      <c r="I113" s="306"/>
      <c r="J113" s="306"/>
      <c r="K113" s="306"/>
      <c r="L113" s="306"/>
      <c r="M113" s="306"/>
      <c r="N113" s="306"/>
      <c r="O113" s="192"/>
      <c r="P113" s="192"/>
      <c r="Q113" s="193"/>
      <c r="R113" s="190"/>
    </row>
    <row r="114" spans="1:18" ht="27.75" customHeight="1">
      <c r="A114" s="342"/>
      <c r="B114" s="306"/>
      <c r="C114" s="306"/>
      <c r="D114" s="306"/>
      <c r="E114" s="191">
        <f>'5- Identificación de Riesgos'!D114</f>
        <v>0</v>
      </c>
      <c r="F114" s="306"/>
      <c r="G114" s="306"/>
      <c r="H114" s="306"/>
      <c r="I114" s="306"/>
      <c r="J114" s="306"/>
      <c r="K114" s="306"/>
      <c r="L114" s="306"/>
      <c r="M114" s="306"/>
      <c r="N114" s="306"/>
      <c r="O114" s="192"/>
      <c r="P114" s="192"/>
      <c r="Q114" s="193"/>
      <c r="R114" s="190"/>
    </row>
    <row r="115" spans="1:18" ht="15.75" customHeight="1">
      <c r="A115" s="342"/>
      <c r="B115" s="306"/>
      <c r="C115" s="306"/>
      <c r="D115" s="306"/>
      <c r="E115" s="191">
        <f>'5- Identificación de Riesgos'!D115</f>
        <v>0</v>
      </c>
      <c r="F115" s="306"/>
      <c r="G115" s="306"/>
      <c r="H115" s="306"/>
      <c r="I115" s="306"/>
      <c r="J115" s="306"/>
      <c r="K115" s="306"/>
      <c r="L115" s="306"/>
      <c r="M115" s="306"/>
      <c r="N115" s="306"/>
      <c r="O115" s="192"/>
      <c r="P115" s="192"/>
      <c r="Q115" s="193"/>
      <c r="R115" s="190"/>
    </row>
    <row r="116" spans="1:18" ht="15.75" customHeight="1">
      <c r="A116" s="342"/>
      <c r="B116" s="306"/>
      <c r="C116" s="306"/>
      <c r="D116" s="306"/>
      <c r="E116" s="191">
        <f>'5- Identificación de Riesgos'!D116</f>
        <v>0</v>
      </c>
      <c r="F116" s="306"/>
      <c r="G116" s="306"/>
      <c r="H116" s="306"/>
      <c r="I116" s="306"/>
      <c r="J116" s="306"/>
      <c r="K116" s="306"/>
      <c r="L116" s="306"/>
      <c r="M116" s="306"/>
      <c r="N116" s="306"/>
      <c r="O116" s="192"/>
      <c r="P116" s="192"/>
      <c r="Q116" s="193"/>
      <c r="R116" s="190"/>
    </row>
    <row r="117" spans="1:18" ht="15.75" customHeight="1">
      <c r="A117" s="342"/>
      <c r="B117" s="306"/>
      <c r="C117" s="306"/>
      <c r="D117" s="306"/>
      <c r="E117" s="191">
        <f>'5- Identificación de Riesgos'!D117</f>
        <v>0</v>
      </c>
      <c r="F117" s="306"/>
      <c r="G117" s="306"/>
      <c r="H117" s="306"/>
      <c r="I117" s="306"/>
      <c r="J117" s="306"/>
      <c r="K117" s="306"/>
      <c r="L117" s="306"/>
      <c r="M117" s="306"/>
      <c r="N117" s="306"/>
      <c r="O117" s="192"/>
      <c r="P117" s="192"/>
      <c r="Q117" s="193"/>
      <c r="R117" s="190"/>
    </row>
    <row r="118" spans="1:18" ht="15.75" customHeight="1">
      <c r="A118" s="342"/>
      <c r="B118" s="306"/>
      <c r="C118" s="306"/>
      <c r="D118" s="306"/>
      <c r="E118" s="191">
        <f>'5- Identificación de Riesgos'!D118</f>
        <v>0</v>
      </c>
      <c r="F118" s="306"/>
      <c r="G118" s="306"/>
      <c r="H118" s="306"/>
      <c r="I118" s="306"/>
      <c r="J118" s="306"/>
      <c r="K118" s="306"/>
      <c r="L118" s="306"/>
      <c r="M118" s="306"/>
      <c r="N118" s="306"/>
      <c r="O118" s="192"/>
      <c r="P118" s="192"/>
      <c r="Q118" s="193"/>
      <c r="R118" s="190"/>
    </row>
    <row r="119" spans="1:18" ht="15.75" customHeight="1">
      <c r="A119" s="343"/>
      <c r="B119" s="337"/>
      <c r="C119" s="337"/>
      <c r="D119" s="337"/>
      <c r="E119" s="197">
        <f>'5- Identificación de Riesgos'!D119</f>
        <v>0</v>
      </c>
      <c r="F119" s="337"/>
      <c r="G119" s="337"/>
      <c r="H119" s="337"/>
      <c r="I119" s="337"/>
      <c r="J119" s="337"/>
      <c r="K119" s="337"/>
      <c r="L119" s="337"/>
      <c r="M119" s="337"/>
      <c r="N119" s="337"/>
      <c r="O119" s="198"/>
      <c r="P119" s="198"/>
      <c r="Q119" s="199"/>
      <c r="R119" s="190"/>
    </row>
    <row r="120" spans="1:18" ht="36" customHeight="1">
      <c r="A120" s="341">
        <f>'5- Identificación de Riesgos'!A120</f>
        <v>12</v>
      </c>
      <c r="B120" s="344" t="str">
        <f>'5- Identificación de Riesgos'!B120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120" s="344" t="str">
        <f>'5- Identificación de Riesgos'!C120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120" s="344" t="s">
        <v>287</v>
      </c>
      <c r="E120" s="187" t="str">
        <f>'5- Identificación de Riesgos'!D120</f>
        <v>1. Falta de ética de los servidores públicos (Debilidades en principios y valores)</v>
      </c>
      <c r="F120" s="346" t="str">
        <f>'5- Identificación de Riesgos'!H120</f>
        <v>Muy Baja - 1</v>
      </c>
      <c r="G120" s="344" t="str">
        <f>'5- Identificación de Riesgos'!M120</f>
        <v>Moderado - 3</v>
      </c>
      <c r="H120" s="344" t="str">
        <f>'5- Identificación de Riesgos'!N120</f>
        <v>Moderado - 3</v>
      </c>
      <c r="I120" s="344"/>
      <c r="J120" s="360" t="str">
        <f>'6- Valoración Controles'!T120</f>
        <v>Muy Baja - 1</v>
      </c>
      <c r="K120" s="360" t="str">
        <f>'6- Valoración Controles'!U120</f>
        <v>Moderado - 3</v>
      </c>
      <c r="L120" s="345"/>
      <c r="M120" s="344" t="str">
        <f>'6- Valoración Controles'!V120</f>
        <v>Moderado - 3</v>
      </c>
      <c r="N120" s="344" t="s">
        <v>440</v>
      </c>
      <c r="O120" s="188" t="s">
        <v>441</v>
      </c>
      <c r="P120" s="188" t="s">
        <v>442</v>
      </c>
      <c r="Q120" s="189">
        <v>45366</v>
      </c>
      <c r="R120" s="190"/>
    </row>
    <row r="121" spans="1:18" ht="35.25" customHeight="1">
      <c r="A121" s="342"/>
      <c r="B121" s="306"/>
      <c r="C121" s="306"/>
      <c r="D121" s="306"/>
      <c r="E121" s="191" t="str">
        <f>'5- Identificación de Riesgos'!D121</f>
        <v>2. Falta de ética de terceros interesados  (Debilidades principios y valores)</v>
      </c>
      <c r="F121" s="306"/>
      <c r="G121" s="306"/>
      <c r="H121" s="306"/>
      <c r="I121" s="306"/>
      <c r="J121" s="306"/>
      <c r="K121" s="306"/>
      <c r="L121" s="306"/>
      <c r="M121" s="306"/>
      <c r="N121" s="306"/>
      <c r="O121" s="192"/>
      <c r="P121" s="192"/>
      <c r="Q121" s="193"/>
      <c r="R121" s="190"/>
    </row>
    <row r="122" spans="1:18" ht="15.75" customHeight="1">
      <c r="A122" s="342"/>
      <c r="B122" s="306"/>
      <c r="C122" s="306"/>
      <c r="D122" s="306"/>
      <c r="E122" s="191" t="str">
        <f>'5- Identificación de Riesgos'!D122</f>
        <v>3. Debilidades en los controles de los procedimientos de estructuración contractual.</v>
      </c>
      <c r="F122" s="306"/>
      <c r="G122" s="306"/>
      <c r="H122" s="306"/>
      <c r="I122" s="306"/>
      <c r="J122" s="306"/>
      <c r="K122" s="306"/>
      <c r="L122" s="306"/>
      <c r="M122" s="306"/>
      <c r="N122" s="306"/>
      <c r="O122" s="192"/>
      <c r="P122" s="192"/>
      <c r="Q122" s="193"/>
      <c r="R122" s="190"/>
    </row>
    <row r="123" spans="1:18" ht="15.75" customHeight="1">
      <c r="A123" s="342"/>
      <c r="B123" s="306"/>
      <c r="C123" s="306"/>
      <c r="D123" s="306"/>
      <c r="E123" s="191">
        <f>'5- Identificación de Riesgos'!D123</f>
        <v>0</v>
      </c>
      <c r="F123" s="306"/>
      <c r="G123" s="306"/>
      <c r="H123" s="306"/>
      <c r="I123" s="306"/>
      <c r="J123" s="306"/>
      <c r="K123" s="306"/>
      <c r="L123" s="306"/>
      <c r="M123" s="306"/>
      <c r="N123" s="306"/>
      <c r="O123" s="192"/>
      <c r="P123" s="192"/>
      <c r="Q123" s="193"/>
      <c r="R123" s="190"/>
    </row>
    <row r="124" spans="1:18" ht="27.75" customHeight="1">
      <c r="A124" s="342"/>
      <c r="B124" s="306"/>
      <c r="C124" s="306"/>
      <c r="D124" s="306"/>
      <c r="E124" s="191">
        <f>'5- Identificación de Riesgos'!D124</f>
        <v>0</v>
      </c>
      <c r="F124" s="306"/>
      <c r="G124" s="306"/>
      <c r="H124" s="306"/>
      <c r="I124" s="306"/>
      <c r="J124" s="306"/>
      <c r="K124" s="306"/>
      <c r="L124" s="306"/>
      <c r="M124" s="306"/>
      <c r="N124" s="306"/>
      <c r="O124" s="192"/>
      <c r="P124" s="192"/>
      <c r="Q124" s="193"/>
      <c r="R124" s="190"/>
    </row>
    <row r="125" spans="1:18" ht="15.75" customHeight="1">
      <c r="A125" s="342"/>
      <c r="B125" s="306"/>
      <c r="C125" s="306"/>
      <c r="D125" s="306"/>
      <c r="E125" s="191">
        <f>'5- Identificación de Riesgos'!D125</f>
        <v>0</v>
      </c>
      <c r="F125" s="306"/>
      <c r="G125" s="306"/>
      <c r="H125" s="306"/>
      <c r="I125" s="306"/>
      <c r="J125" s="306"/>
      <c r="K125" s="306"/>
      <c r="L125" s="306"/>
      <c r="M125" s="306"/>
      <c r="N125" s="306"/>
      <c r="O125" s="192"/>
      <c r="P125" s="192"/>
      <c r="Q125" s="193"/>
      <c r="R125" s="190"/>
    </row>
    <row r="126" spans="1:18" ht="15.75" customHeight="1">
      <c r="A126" s="342"/>
      <c r="B126" s="306"/>
      <c r="C126" s="306"/>
      <c r="D126" s="306"/>
      <c r="E126" s="191">
        <f>'5- Identificación de Riesgos'!D126</f>
        <v>0</v>
      </c>
      <c r="F126" s="306"/>
      <c r="G126" s="306"/>
      <c r="H126" s="306"/>
      <c r="I126" s="306"/>
      <c r="J126" s="306"/>
      <c r="K126" s="306"/>
      <c r="L126" s="306"/>
      <c r="M126" s="306"/>
      <c r="N126" s="306"/>
      <c r="O126" s="192"/>
      <c r="P126" s="192"/>
      <c r="Q126" s="193"/>
      <c r="R126" s="190"/>
    </row>
    <row r="127" spans="1:18" ht="15.75" customHeight="1">
      <c r="A127" s="342"/>
      <c r="B127" s="306"/>
      <c r="C127" s="306"/>
      <c r="D127" s="306"/>
      <c r="E127" s="191">
        <f>'5- Identificación de Riesgos'!D127</f>
        <v>0</v>
      </c>
      <c r="F127" s="306"/>
      <c r="G127" s="306"/>
      <c r="H127" s="306"/>
      <c r="I127" s="306"/>
      <c r="J127" s="306"/>
      <c r="K127" s="306"/>
      <c r="L127" s="306"/>
      <c r="M127" s="306"/>
      <c r="N127" s="306"/>
      <c r="O127" s="192"/>
      <c r="P127" s="192"/>
      <c r="Q127" s="193"/>
      <c r="R127" s="190"/>
    </row>
    <row r="128" spans="1:18" ht="15.75" customHeight="1">
      <c r="A128" s="342"/>
      <c r="B128" s="306"/>
      <c r="C128" s="306"/>
      <c r="D128" s="306"/>
      <c r="E128" s="191">
        <f>'5- Identificación de Riesgos'!D128</f>
        <v>0</v>
      </c>
      <c r="F128" s="306"/>
      <c r="G128" s="306"/>
      <c r="H128" s="306"/>
      <c r="I128" s="306"/>
      <c r="J128" s="306"/>
      <c r="K128" s="306"/>
      <c r="L128" s="306"/>
      <c r="M128" s="306"/>
      <c r="N128" s="306"/>
      <c r="O128" s="192"/>
      <c r="P128" s="192"/>
      <c r="Q128" s="193"/>
      <c r="R128" s="190"/>
    </row>
    <row r="129" spans="1:18" ht="15.75" customHeight="1">
      <c r="A129" s="343"/>
      <c r="B129" s="337"/>
      <c r="C129" s="337"/>
      <c r="D129" s="337"/>
      <c r="E129" s="197">
        <f>'5- Identificación de Riesgos'!D129</f>
        <v>0</v>
      </c>
      <c r="F129" s="337"/>
      <c r="G129" s="337"/>
      <c r="H129" s="337"/>
      <c r="I129" s="337"/>
      <c r="J129" s="337"/>
      <c r="K129" s="337"/>
      <c r="L129" s="337"/>
      <c r="M129" s="337"/>
      <c r="N129" s="337"/>
      <c r="O129" s="198"/>
      <c r="P129" s="198"/>
      <c r="Q129" s="199"/>
      <c r="R129" s="190"/>
    </row>
    <row r="130" spans="1:18" ht="31.5" customHeight="1">
      <c r="A130" s="341">
        <f>'5- Identificación de Riesgos'!A130</f>
        <v>13</v>
      </c>
      <c r="B130" s="344" t="str">
        <f>'5- Identificación de Riesgos'!B130</f>
        <v>Ofrecer, prometer, entregar, aceptar o solicitar una ventaja para afectar indebidamente la evaluación técnica de ofertas en los procesos de contratación.</v>
      </c>
      <c r="C130" s="344" t="str">
        <f>'5- Identificación de Riesgos'!C130</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130" s="344" t="s">
        <v>287</v>
      </c>
      <c r="E130" s="187" t="str">
        <f>'5- Identificación de Riesgos'!D130</f>
        <v>1. Falta de ética de los servidores públicos (Debilidades en principios y valores)</v>
      </c>
      <c r="F130" s="346" t="str">
        <f>'5- Identificación de Riesgos'!H130</f>
        <v>Muy Baja - 1</v>
      </c>
      <c r="G130" s="344" t="str">
        <f>'5- Identificación de Riesgos'!M130</f>
        <v>Moderado - 3</v>
      </c>
      <c r="H130" s="344" t="str">
        <f>'5- Identificación de Riesgos'!N130</f>
        <v>Moderado - 3</v>
      </c>
      <c r="I130" s="344"/>
      <c r="J130" s="360" t="str">
        <f>'6- Valoración Controles'!T130</f>
        <v>Muy Baja - 1</v>
      </c>
      <c r="K130" s="360" t="str">
        <f>'6- Valoración Controles'!U130</f>
        <v>Moderado - 3</v>
      </c>
      <c r="L130" s="345"/>
      <c r="M130" s="344" t="str">
        <f>'6- Valoración Controles'!V130</f>
        <v>Moderado - 3</v>
      </c>
      <c r="N130" s="344" t="s">
        <v>440</v>
      </c>
      <c r="O130" s="188" t="s">
        <v>441</v>
      </c>
      <c r="P130" s="188" t="s">
        <v>442</v>
      </c>
      <c r="Q130" s="189">
        <v>45366</v>
      </c>
      <c r="R130" s="190"/>
    </row>
    <row r="131" spans="1:18" ht="37.5" customHeight="1">
      <c r="A131" s="342"/>
      <c r="B131" s="306"/>
      <c r="C131" s="306"/>
      <c r="D131" s="306"/>
      <c r="E131" s="191" t="str">
        <f>'5- Identificación de Riesgos'!D131</f>
        <v>2. Falta de ética de terceros interesados  (Debilidades principios y valores)</v>
      </c>
      <c r="F131" s="306"/>
      <c r="G131" s="306"/>
      <c r="H131" s="306"/>
      <c r="I131" s="306"/>
      <c r="J131" s="306"/>
      <c r="K131" s="306"/>
      <c r="L131" s="306"/>
      <c r="M131" s="306"/>
      <c r="N131" s="306"/>
      <c r="O131" s="192"/>
      <c r="P131" s="192"/>
      <c r="Q131" s="193"/>
      <c r="R131" s="190"/>
    </row>
    <row r="132" spans="1:18" ht="15.75" customHeight="1">
      <c r="A132" s="342"/>
      <c r="B132" s="306"/>
      <c r="C132" s="306"/>
      <c r="D132" s="306"/>
      <c r="E132" s="191" t="str">
        <f>'5- Identificación de Riesgos'!D132</f>
        <v>3. Debilidades en los controles de los procedimientos de evaluación  contractual.</v>
      </c>
      <c r="F132" s="306"/>
      <c r="G132" s="306"/>
      <c r="H132" s="306"/>
      <c r="I132" s="306"/>
      <c r="J132" s="306"/>
      <c r="K132" s="306"/>
      <c r="L132" s="306"/>
      <c r="M132" s="306"/>
      <c r="N132" s="306"/>
      <c r="O132" s="192"/>
      <c r="P132" s="192"/>
      <c r="Q132" s="193"/>
      <c r="R132" s="190"/>
    </row>
    <row r="133" spans="1:18" ht="15.75" customHeight="1">
      <c r="A133" s="342"/>
      <c r="B133" s="306"/>
      <c r="C133" s="306"/>
      <c r="D133" s="306"/>
      <c r="E133" s="191">
        <f>'5- Identificación de Riesgos'!D133</f>
        <v>0</v>
      </c>
      <c r="F133" s="306"/>
      <c r="G133" s="306"/>
      <c r="H133" s="306"/>
      <c r="I133" s="306"/>
      <c r="J133" s="306"/>
      <c r="K133" s="306"/>
      <c r="L133" s="306"/>
      <c r="M133" s="306"/>
      <c r="N133" s="306"/>
      <c r="O133" s="192"/>
      <c r="P133" s="192"/>
      <c r="Q133" s="193"/>
      <c r="R133" s="190"/>
    </row>
    <row r="134" spans="1:18" ht="27.75" customHeight="1">
      <c r="A134" s="342"/>
      <c r="B134" s="306"/>
      <c r="C134" s="306"/>
      <c r="D134" s="306"/>
      <c r="E134" s="191">
        <f>'5- Identificación de Riesgos'!D134</f>
        <v>0</v>
      </c>
      <c r="F134" s="306"/>
      <c r="G134" s="306"/>
      <c r="H134" s="306"/>
      <c r="I134" s="306"/>
      <c r="J134" s="306"/>
      <c r="K134" s="306"/>
      <c r="L134" s="306"/>
      <c r="M134" s="306"/>
      <c r="N134" s="306"/>
      <c r="O134" s="192"/>
      <c r="P134" s="192"/>
      <c r="Q134" s="193"/>
      <c r="R134" s="190"/>
    </row>
    <row r="135" spans="1:18" ht="15.75" customHeight="1">
      <c r="A135" s="342"/>
      <c r="B135" s="306"/>
      <c r="C135" s="306"/>
      <c r="D135" s="306"/>
      <c r="E135" s="191">
        <f>'5- Identificación de Riesgos'!D135</f>
        <v>0</v>
      </c>
      <c r="F135" s="306"/>
      <c r="G135" s="306"/>
      <c r="H135" s="306"/>
      <c r="I135" s="306"/>
      <c r="J135" s="306"/>
      <c r="K135" s="306"/>
      <c r="L135" s="306"/>
      <c r="M135" s="306"/>
      <c r="N135" s="306"/>
      <c r="O135" s="192"/>
      <c r="P135" s="192"/>
      <c r="Q135" s="193"/>
      <c r="R135" s="190"/>
    </row>
    <row r="136" spans="1:18" ht="15.75" customHeight="1">
      <c r="A136" s="342"/>
      <c r="B136" s="306"/>
      <c r="C136" s="306"/>
      <c r="D136" s="306"/>
      <c r="E136" s="191">
        <f>'5- Identificación de Riesgos'!D136</f>
        <v>0</v>
      </c>
      <c r="F136" s="306"/>
      <c r="G136" s="306"/>
      <c r="H136" s="306"/>
      <c r="I136" s="306"/>
      <c r="J136" s="306"/>
      <c r="K136" s="306"/>
      <c r="L136" s="306"/>
      <c r="M136" s="306"/>
      <c r="N136" s="306"/>
      <c r="O136" s="192"/>
      <c r="P136" s="192"/>
      <c r="Q136" s="193"/>
      <c r="R136" s="190"/>
    </row>
    <row r="137" spans="1:18" ht="15.75" customHeight="1">
      <c r="A137" s="342"/>
      <c r="B137" s="306"/>
      <c r="C137" s="306"/>
      <c r="D137" s="306"/>
      <c r="E137" s="191">
        <f>'5- Identificación de Riesgos'!D137</f>
        <v>0</v>
      </c>
      <c r="F137" s="306"/>
      <c r="G137" s="306"/>
      <c r="H137" s="306"/>
      <c r="I137" s="306"/>
      <c r="J137" s="306"/>
      <c r="K137" s="306"/>
      <c r="L137" s="306"/>
      <c r="M137" s="306"/>
      <c r="N137" s="306"/>
      <c r="O137" s="192"/>
      <c r="P137" s="192"/>
      <c r="Q137" s="193"/>
      <c r="R137" s="190"/>
    </row>
    <row r="138" spans="1:18" ht="15.75" customHeight="1">
      <c r="A138" s="342"/>
      <c r="B138" s="306"/>
      <c r="C138" s="306"/>
      <c r="D138" s="306"/>
      <c r="E138" s="191">
        <f>'5- Identificación de Riesgos'!D138</f>
        <v>0</v>
      </c>
      <c r="F138" s="306"/>
      <c r="G138" s="306"/>
      <c r="H138" s="306"/>
      <c r="I138" s="306"/>
      <c r="J138" s="306"/>
      <c r="K138" s="306"/>
      <c r="L138" s="306"/>
      <c r="M138" s="306"/>
      <c r="N138" s="306"/>
      <c r="O138" s="192"/>
      <c r="P138" s="192"/>
      <c r="Q138" s="193"/>
      <c r="R138" s="190"/>
    </row>
    <row r="139" spans="1:18" ht="15.75" customHeight="1">
      <c r="A139" s="343"/>
      <c r="B139" s="337"/>
      <c r="C139" s="337"/>
      <c r="D139" s="337"/>
      <c r="E139" s="197">
        <f>'5- Identificación de Riesgos'!D139</f>
        <v>0</v>
      </c>
      <c r="F139" s="337"/>
      <c r="G139" s="337"/>
      <c r="H139" s="337"/>
      <c r="I139" s="337"/>
      <c r="J139" s="337"/>
      <c r="K139" s="337"/>
      <c r="L139" s="337"/>
      <c r="M139" s="337"/>
      <c r="N139" s="337"/>
      <c r="O139" s="198"/>
      <c r="P139" s="198"/>
      <c r="Q139" s="199"/>
      <c r="R139" s="190"/>
    </row>
    <row r="140" spans="1:18" ht="15.75" customHeight="1">
      <c r="A140" s="341">
        <f>'5- Identificación de Riesgos'!A140</f>
        <v>14</v>
      </c>
      <c r="B140" s="344" t="str">
        <f>'5- Identificación de Riesgos'!B140</f>
        <v>Ofrecer, prometer, entregar, aceptar o solicitar una ventaja indebida  para afectar la supervisión o interventoría de los contratos.</v>
      </c>
      <c r="C140" s="344" t="str">
        <f>'5- Identificación de Riesgos'!C140</f>
        <v>Cuando se favorece  indebidamente la intervención de personas inescrupulosas (ejem:  consultores externos, fabricantes, proveedores, oferentes, proponentes, entre otros.), para afectar indebidamente la supervisión o interventoría de los contratos.</v>
      </c>
      <c r="D140" s="344" t="s">
        <v>287</v>
      </c>
      <c r="E140" s="187" t="str">
        <f>'5- Identificación de Riesgos'!D140</f>
        <v>1. Falta de ética de los servidores públicos (Debilidades en principios y valores)</v>
      </c>
      <c r="F140" s="346" t="str">
        <f>'5- Identificación de Riesgos'!H140</f>
        <v>Muy Baja - 1</v>
      </c>
      <c r="G140" s="344" t="str">
        <f>'5- Identificación de Riesgos'!M140</f>
        <v>Moderado - 3</v>
      </c>
      <c r="H140" s="344" t="str">
        <f>'5- Identificación de Riesgos'!N140</f>
        <v>Moderado - 3</v>
      </c>
      <c r="I140" s="344"/>
      <c r="J140" s="360" t="str">
        <f>'6- Valoración Controles'!T140</f>
        <v>Muy Baja - 1</v>
      </c>
      <c r="K140" s="360" t="str">
        <f>'6- Valoración Controles'!U140</f>
        <v>Moderado - 3</v>
      </c>
      <c r="L140" s="345"/>
      <c r="M140" s="344" t="str">
        <f>'6- Valoración Controles'!V140</f>
        <v>Moderado - 3</v>
      </c>
      <c r="N140" s="344" t="s">
        <v>440</v>
      </c>
      <c r="O140" s="188" t="s">
        <v>441</v>
      </c>
      <c r="P140" s="188" t="s">
        <v>442</v>
      </c>
      <c r="Q140" s="189">
        <v>45367</v>
      </c>
      <c r="R140" s="190"/>
    </row>
    <row r="141" spans="1:18" ht="15.75" customHeight="1">
      <c r="A141" s="342"/>
      <c r="B141" s="306"/>
      <c r="C141" s="306"/>
      <c r="D141" s="306"/>
      <c r="E141" s="191" t="str">
        <f>'5- Identificación de Riesgos'!D141</f>
        <v>2. Falta de ética de terceros interesados  (Debilidades principios y valores)</v>
      </c>
      <c r="F141" s="306"/>
      <c r="G141" s="306"/>
      <c r="H141" s="306"/>
      <c r="I141" s="306"/>
      <c r="J141" s="306"/>
      <c r="K141" s="306"/>
      <c r="L141" s="306"/>
      <c r="M141" s="306"/>
      <c r="N141" s="306"/>
      <c r="O141" s="192"/>
      <c r="P141" s="192"/>
      <c r="Q141" s="193"/>
      <c r="R141" s="127"/>
    </row>
    <row r="142" spans="1:18" ht="15.75" customHeight="1">
      <c r="A142" s="342"/>
      <c r="B142" s="306"/>
      <c r="C142" s="306"/>
      <c r="D142" s="306"/>
      <c r="E142" s="191" t="str">
        <f>'5- Identificación de Riesgos'!D142</f>
        <v>3. Debilidades en los controles de los procedimientos de supervisión o interventoría contractual.</v>
      </c>
      <c r="F142" s="306"/>
      <c r="G142" s="306"/>
      <c r="H142" s="306"/>
      <c r="I142" s="306"/>
      <c r="J142" s="306"/>
      <c r="K142" s="306"/>
      <c r="L142" s="306"/>
      <c r="M142" s="306"/>
      <c r="N142" s="306"/>
      <c r="O142" s="192"/>
      <c r="P142" s="192"/>
      <c r="Q142" s="193"/>
      <c r="R142" s="127"/>
    </row>
    <row r="143" spans="1:18" ht="15.75" customHeight="1">
      <c r="A143" s="342"/>
      <c r="B143" s="306"/>
      <c r="C143" s="306"/>
      <c r="D143" s="306"/>
      <c r="E143" s="191">
        <f>'5- Identificación de Riesgos'!D143</f>
        <v>0</v>
      </c>
      <c r="F143" s="306"/>
      <c r="G143" s="306"/>
      <c r="H143" s="306"/>
      <c r="I143" s="306"/>
      <c r="J143" s="306"/>
      <c r="K143" s="306"/>
      <c r="L143" s="306"/>
      <c r="M143" s="306"/>
      <c r="N143" s="306"/>
      <c r="O143" s="192"/>
      <c r="P143" s="192"/>
      <c r="Q143" s="193"/>
      <c r="R143" s="127"/>
    </row>
    <row r="144" spans="1:18" ht="15.75" customHeight="1">
      <c r="A144" s="342"/>
      <c r="B144" s="306"/>
      <c r="C144" s="306"/>
      <c r="D144" s="306"/>
      <c r="E144" s="191">
        <f>'5- Identificación de Riesgos'!D144</f>
        <v>0</v>
      </c>
      <c r="F144" s="306"/>
      <c r="G144" s="306"/>
      <c r="H144" s="306"/>
      <c r="I144" s="306"/>
      <c r="J144" s="306"/>
      <c r="K144" s="306"/>
      <c r="L144" s="306"/>
      <c r="M144" s="306"/>
      <c r="N144" s="306"/>
      <c r="O144" s="192"/>
      <c r="P144" s="192"/>
      <c r="Q144" s="193"/>
      <c r="R144" s="127"/>
    </row>
    <row r="145" spans="1:18" ht="15.75" customHeight="1">
      <c r="A145" s="342"/>
      <c r="B145" s="306"/>
      <c r="C145" s="306"/>
      <c r="D145" s="306"/>
      <c r="E145" s="191">
        <f>'5- Identificación de Riesgos'!D145</f>
        <v>0</v>
      </c>
      <c r="F145" s="306"/>
      <c r="G145" s="306"/>
      <c r="H145" s="306"/>
      <c r="I145" s="306"/>
      <c r="J145" s="306"/>
      <c r="K145" s="306"/>
      <c r="L145" s="306"/>
      <c r="M145" s="306"/>
      <c r="N145" s="306"/>
      <c r="O145" s="192"/>
      <c r="P145" s="192"/>
      <c r="Q145" s="193"/>
      <c r="R145" s="127"/>
    </row>
    <row r="146" spans="1:18" ht="15.75" customHeight="1">
      <c r="A146" s="342"/>
      <c r="B146" s="306"/>
      <c r="C146" s="306"/>
      <c r="D146" s="306"/>
      <c r="E146" s="191">
        <f>'5- Identificación de Riesgos'!D146</f>
        <v>0</v>
      </c>
      <c r="F146" s="306"/>
      <c r="G146" s="306"/>
      <c r="H146" s="306"/>
      <c r="I146" s="306"/>
      <c r="J146" s="306"/>
      <c r="K146" s="306"/>
      <c r="L146" s="306"/>
      <c r="M146" s="306"/>
      <c r="N146" s="306"/>
      <c r="O146" s="192"/>
      <c r="P146" s="192"/>
      <c r="Q146" s="193"/>
      <c r="R146" s="127"/>
    </row>
    <row r="147" spans="1:18" ht="15.75" customHeight="1">
      <c r="A147" s="342"/>
      <c r="B147" s="306"/>
      <c r="C147" s="306"/>
      <c r="D147" s="306"/>
      <c r="E147" s="191">
        <f>'5- Identificación de Riesgos'!D147</f>
        <v>0</v>
      </c>
      <c r="F147" s="306"/>
      <c r="G147" s="306"/>
      <c r="H147" s="306"/>
      <c r="I147" s="306"/>
      <c r="J147" s="306"/>
      <c r="K147" s="306"/>
      <c r="L147" s="306"/>
      <c r="M147" s="306"/>
      <c r="N147" s="306"/>
      <c r="O147" s="192"/>
      <c r="P147" s="192"/>
      <c r="Q147" s="193"/>
      <c r="R147" s="127"/>
    </row>
    <row r="148" spans="1:18" ht="15.75" customHeight="1">
      <c r="A148" s="342"/>
      <c r="B148" s="306"/>
      <c r="C148" s="306"/>
      <c r="D148" s="306"/>
      <c r="E148" s="191">
        <f>'5- Identificación de Riesgos'!D148</f>
        <v>0</v>
      </c>
      <c r="F148" s="306"/>
      <c r="G148" s="306"/>
      <c r="H148" s="306"/>
      <c r="I148" s="306"/>
      <c r="J148" s="306"/>
      <c r="K148" s="306"/>
      <c r="L148" s="306"/>
      <c r="M148" s="306"/>
      <c r="N148" s="306"/>
      <c r="O148" s="192"/>
      <c r="P148" s="192"/>
      <c r="Q148" s="193"/>
      <c r="R148" s="127"/>
    </row>
    <row r="149" spans="1:18" ht="15.75" customHeight="1">
      <c r="A149" s="343"/>
      <c r="B149" s="337"/>
      <c r="C149" s="337"/>
      <c r="D149" s="337"/>
      <c r="E149" s="197">
        <f>'5- Identificación de Riesgos'!D149</f>
        <v>0</v>
      </c>
      <c r="F149" s="337"/>
      <c r="G149" s="337"/>
      <c r="H149" s="337"/>
      <c r="I149" s="337"/>
      <c r="J149" s="337"/>
      <c r="K149" s="337"/>
      <c r="L149" s="337"/>
      <c r="M149" s="337"/>
      <c r="N149" s="337"/>
      <c r="O149" s="198"/>
      <c r="P149" s="198"/>
      <c r="Q149" s="199"/>
      <c r="R149" s="127"/>
    </row>
  </sheetData>
  <mergeCells count="209">
    <mergeCell ref="H120:H129"/>
    <mergeCell ref="K120:K129"/>
    <mergeCell ref="L120:L129"/>
    <mergeCell ref="F120:F129"/>
    <mergeCell ref="M120:M129"/>
    <mergeCell ref="N120:N129"/>
    <mergeCell ref="J100:J109"/>
    <mergeCell ref="J110:J119"/>
    <mergeCell ref="K110:K119"/>
    <mergeCell ref="L110:L119"/>
    <mergeCell ref="K100:K109"/>
    <mergeCell ref="L100:L109"/>
    <mergeCell ref="N100:N109"/>
    <mergeCell ref="M110:M119"/>
    <mergeCell ref="N110:N119"/>
    <mergeCell ref="M70:M79"/>
    <mergeCell ref="N70:N79"/>
    <mergeCell ref="I70:I79"/>
    <mergeCell ref="A60:A69"/>
    <mergeCell ref="B60:B69"/>
    <mergeCell ref="C60:C69"/>
    <mergeCell ref="D60:D69"/>
    <mergeCell ref="J140:J149"/>
    <mergeCell ref="K140:K149"/>
    <mergeCell ref="L140:L149"/>
    <mergeCell ref="M140:M149"/>
    <mergeCell ref="N140:N149"/>
    <mergeCell ref="N130:N139"/>
    <mergeCell ref="F140:F149"/>
    <mergeCell ref="G140:G149"/>
    <mergeCell ref="H140:H149"/>
    <mergeCell ref="I140:I149"/>
    <mergeCell ref="F130:F139"/>
    <mergeCell ref="G130:G139"/>
    <mergeCell ref="H130:H139"/>
    <mergeCell ref="I130:I139"/>
    <mergeCell ref="J120:J129"/>
    <mergeCell ref="I120:I129"/>
    <mergeCell ref="G120:G129"/>
    <mergeCell ref="A140:A149"/>
    <mergeCell ref="A130:A139"/>
    <mergeCell ref="B130:B139"/>
    <mergeCell ref="C130:C139"/>
    <mergeCell ref="A120:A129"/>
    <mergeCell ref="B120:B129"/>
    <mergeCell ref="C120:C129"/>
    <mergeCell ref="D120:D129"/>
    <mergeCell ref="B140:B149"/>
    <mergeCell ref="C140:C149"/>
    <mergeCell ref="D140:D149"/>
    <mergeCell ref="D130:D139"/>
    <mergeCell ref="C110:C119"/>
    <mergeCell ref="D110:D119"/>
    <mergeCell ref="A90:A99"/>
    <mergeCell ref="A100:A109"/>
    <mergeCell ref="B100:B109"/>
    <mergeCell ref="C100:C109"/>
    <mergeCell ref="D100:D109"/>
    <mergeCell ref="A110:A119"/>
    <mergeCell ref="B110:B119"/>
    <mergeCell ref="A70:A79"/>
    <mergeCell ref="B70:B79"/>
    <mergeCell ref="C70:C79"/>
    <mergeCell ref="D70:D79"/>
    <mergeCell ref="A80:A89"/>
    <mergeCell ref="B80:B89"/>
    <mergeCell ref="C80:C89"/>
    <mergeCell ref="D80:D89"/>
    <mergeCell ref="B90:B99"/>
    <mergeCell ref="C90:C99"/>
    <mergeCell ref="D90:D99"/>
    <mergeCell ref="A40:A49"/>
    <mergeCell ref="C40:C49"/>
    <mergeCell ref="D40:D49"/>
    <mergeCell ref="D30:D39"/>
    <mergeCell ref="B30:B39"/>
    <mergeCell ref="B20:B29"/>
    <mergeCell ref="A30:A39"/>
    <mergeCell ref="A20:A29"/>
    <mergeCell ref="A50:A59"/>
    <mergeCell ref="C20:C29"/>
    <mergeCell ref="D20:D29"/>
    <mergeCell ref="C30:C39"/>
    <mergeCell ref="B40:B49"/>
    <mergeCell ref="B50:B59"/>
    <mergeCell ref="C50:C59"/>
    <mergeCell ref="D50:D59"/>
    <mergeCell ref="C1:Q3"/>
    <mergeCell ref="A6:B6"/>
    <mergeCell ref="J8:J9"/>
    <mergeCell ref="K8:K9"/>
    <mergeCell ref="O8:O9"/>
    <mergeCell ref="P8:P9"/>
    <mergeCell ref="Q8:Q9"/>
    <mergeCell ref="A7:E7"/>
    <mergeCell ref="F7:H7"/>
    <mergeCell ref="N8:N9"/>
    <mergeCell ref="F8:F9"/>
    <mergeCell ref="J7:N7"/>
    <mergeCell ref="A8:A9"/>
    <mergeCell ref="C8:C9"/>
    <mergeCell ref="E8:E9"/>
    <mergeCell ref="M8:M9"/>
    <mergeCell ref="L8:L9"/>
    <mergeCell ref="I8:I9"/>
    <mergeCell ref="G8:G9"/>
    <mergeCell ref="H8:H9"/>
    <mergeCell ref="B10:B19"/>
    <mergeCell ref="C10:C19"/>
    <mergeCell ref="D10:D19"/>
    <mergeCell ref="D8:D9"/>
    <mergeCell ref="B8:B9"/>
    <mergeCell ref="A4:B4"/>
    <mergeCell ref="A5:B5"/>
    <mergeCell ref="C4:Q4"/>
    <mergeCell ref="C5:Q5"/>
    <mergeCell ref="C6:Q6"/>
    <mergeCell ref="M10:M19"/>
    <mergeCell ref="N10:N19"/>
    <mergeCell ref="K10:K19"/>
    <mergeCell ref="L10:L19"/>
    <mergeCell ref="A10:A19"/>
    <mergeCell ref="F10:F19"/>
    <mergeCell ref="G10:G19"/>
    <mergeCell ref="H10:H19"/>
    <mergeCell ref="N80:N89"/>
    <mergeCell ref="L90:L99"/>
    <mergeCell ref="M90:M99"/>
    <mergeCell ref="N90:N99"/>
    <mergeCell ref="I10:I19"/>
    <mergeCell ref="J10:J19"/>
    <mergeCell ref="M30:M39"/>
    <mergeCell ref="M50:M59"/>
    <mergeCell ref="N50:N59"/>
    <mergeCell ref="L50:L59"/>
    <mergeCell ref="N30:N39"/>
    <mergeCell ref="N40:N49"/>
    <mergeCell ref="M40:M49"/>
    <mergeCell ref="L40:L49"/>
    <mergeCell ref="M20:M29"/>
    <mergeCell ref="N20:N29"/>
    <mergeCell ref="L30:L39"/>
    <mergeCell ref="L20:L29"/>
    <mergeCell ref="I20:I29"/>
    <mergeCell ref="I30:I39"/>
    <mergeCell ref="J50:J59"/>
    <mergeCell ref="K50:K59"/>
    <mergeCell ref="M60:M69"/>
    <mergeCell ref="L70:L79"/>
    <mergeCell ref="J130:J139"/>
    <mergeCell ref="K130:K139"/>
    <mergeCell ref="L130:L139"/>
    <mergeCell ref="M130:M139"/>
    <mergeCell ref="I80:I89"/>
    <mergeCell ref="I90:I99"/>
    <mergeCell ref="I100:I109"/>
    <mergeCell ref="I110:I119"/>
    <mergeCell ref="M100:M109"/>
    <mergeCell ref="J80:J89"/>
    <mergeCell ref="K80:K89"/>
    <mergeCell ref="L80:L89"/>
    <mergeCell ref="J90:J99"/>
    <mergeCell ref="K90:K99"/>
    <mergeCell ref="M80:M89"/>
    <mergeCell ref="F90:F99"/>
    <mergeCell ref="H90:H99"/>
    <mergeCell ref="G90:G99"/>
    <mergeCell ref="G100:G109"/>
    <mergeCell ref="H100:H109"/>
    <mergeCell ref="F100:F109"/>
    <mergeCell ref="F110:F119"/>
    <mergeCell ref="G110:G119"/>
    <mergeCell ref="H110:H119"/>
    <mergeCell ref="F70:F79"/>
    <mergeCell ref="G70:G79"/>
    <mergeCell ref="H70:H79"/>
    <mergeCell ref="J70:J79"/>
    <mergeCell ref="K70:K79"/>
    <mergeCell ref="G60:G69"/>
    <mergeCell ref="H60:H69"/>
    <mergeCell ref="G80:G89"/>
    <mergeCell ref="H80:H89"/>
    <mergeCell ref="F80:F89"/>
    <mergeCell ref="J60:J69"/>
    <mergeCell ref="I60:I69"/>
    <mergeCell ref="N60:N69"/>
    <mergeCell ref="K60:K69"/>
    <mergeCell ref="L60:L69"/>
    <mergeCell ref="F60:F69"/>
    <mergeCell ref="H50:H59"/>
    <mergeCell ref="F50:F59"/>
    <mergeCell ref="I50:I59"/>
    <mergeCell ref="G50:G59"/>
    <mergeCell ref="K40:K49"/>
    <mergeCell ref="J40:J49"/>
    <mergeCell ref="F40:F49"/>
    <mergeCell ref="F20:F29"/>
    <mergeCell ref="I40:I49"/>
    <mergeCell ref="J30:J39"/>
    <mergeCell ref="J20:J29"/>
    <mergeCell ref="K20:K29"/>
    <mergeCell ref="K30:K39"/>
    <mergeCell ref="H40:H49"/>
    <mergeCell ref="H20:H29"/>
    <mergeCell ref="F30:F39"/>
    <mergeCell ref="G30:G39"/>
    <mergeCell ref="H30:H39"/>
    <mergeCell ref="G20:G29"/>
    <mergeCell ref="G40:G49"/>
  </mergeCells>
  <conditionalFormatting sqref="F10">
    <cfRule type="containsText" dxfId="247" priority="1" operator="containsText" text="Muy Baja">
      <formula>NOT(ISERROR(SEARCH(("Muy Baja"),(F10))))</formula>
    </cfRule>
  </conditionalFormatting>
  <conditionalFormatting sqref="F10">
    <cfRule type="containsText" dxfId="246" priority="2" operator="containsText" text="Baja">
      <formula>NOT(ISERROR(SEARCH(("Baja"),(F10))))</formula>
    </cfRule>
  </conditionalFormatting>
  <conditionalFormatting sqref="F10">
    <cfRule type="containsText" dxfId="245" priority="3" operator="containsText" text="Muy Alta">
      <formula>NOT(ISERROR(SEARCH(("Muy Alta"),(F10))))</formula>
    </cfRule>
  </conditionalFormatting>
  <conditionalFormatting sqref="F10">
    <cfRule type="containsText" dxfId="244" priority="4" operator="containsText" text="Alta">
      <formula>NOT(ISERROR(SEARCH(("Alta"),(F10))))</formula>
    </cfRule>
  </conditionalFormatting>
  <conditionalFormatting sqref="F10">
    <cfRule type="containsText" dxfId="243" priority="5" operator="containsText" text="Media">
      <formula>NOT(ISERROR(SEARCH(("Media"),(F10))))</formula>
    </cfRule>
  </conditionalFormatting>
  <conditionalFormatting sqref="F10">
    <cfRule type="containsText" dxfId="242" priority="6" operator="containsText" text="Media">
      <formula>NOT(ISERROR(SEARCH(("Media"),(F10))))</formula>
    </cfRule>
  </conditionalFormatting>
  <conditionalFormatting sqref="F10">
    <cfRule type="containsText" dxfId="241" priority="7" operator="containsText" text="Media">
      <formula>NOT(ISERROR(SEARCH(("Media"),(F10))))</formula>
    </cfRule>
  </conditionalFormatting>
  <conditionalFormatting sqref="F10">
    <cfRule type="containsText" dxfId="240" priority="8" operator="containsText" text="Muy Baja">
      <formula>NOT(ISERROR(SEARCH(("Muy Baja"),(F10))))</formula>
    </cfRule>
  </conditionalFormatting>
  <conditionalFormatting sqref="F10">
    <cfRule type="containsText" dxfId="239" priority="9" operator="containsText" text="Baja">
      <formula>NOT(ISERROR(SEARCH(("Baja"),(F10))))</formula>
    </cfRule>
  </conditionalFormatting>
  <conditionalFormatting sqref="F10">
    <cfRule type="containsText" dxfId="238" priority="10" operator="containsText" text="Muy Baja">
      <formula>NOT(ISERROR(SEARCH(("Muy Baja"),(F10))))</formula>
    </cfRule>
  </conditionalFormatting>
  <conditionalFormatting sqref="F10">
    <cfRule type="containsText" dxfId="237" priority="11" operator="containsText" text="Muy Baja">
      <formula>NOT(ISERROR(SEARCH(("Muy Baja"),(F10))))</formula>
    </cfRule>
  </conditionalFormatting>
  <conditionalFormatting sqref="F10">
    <cfRule type="containsText" dxfId="236" priority="12" operator="containsText" text="Muy Baja">
      <formula>NOT(ISERROR(SEARCH(("Muy Baja"),(F10))))</formula>
    </cfRule>
  </conditionalFormatting>
  <conditionalFormatting sqref="F10">
    <cfRule type="containsText" dxfId="235" priority="13" operator="containsText" text="Muy Baja'Tabla probabilidad'!">
      <formula>NOT(ISERROR(SEARCH(("Muy Baja'Tabla probabilidad'!"),(F10))))</formula>
    </cfRule>
  </conditionalFormatting>
  <conditionalFormatting sqref="F10">
    <cfRule type="containsText" dxfId="234" priority="14" operator="containsText" text="Muy bajo">
      <formula>NOT(ISERROR(SEARCH(("Muy bajo"),(F10))))</formula>
    </cfRule>
  </conditionalFormatting>
  <conditionalFormatting sqref="F10">
    <cfRule type="containsText" dxfId="233" priority="15" operator="containsText" text="Alta">
      <formula>NOT(ISERROR(SEARCH(("Alta"),(F10))))</formula>
    </cfRule>
  </conditionalFormatting>
  <conditionalFormatting sqref="F10">
    <cfRule type="containsText" dxfId="232" priority="16" operator="containsText" text="Media">
      <formula>NOT(ISERROR(SEARCH(("Media"),(F10))))</formula>
    </cfRule>
  </conditionalFormatting>
  <conditionalFormatting sqref="F10">
    <cfRule type="containsText" dxfId="231" priority="17" operator="containsText" text="Baja">
      <formula>NOT(ISERROR(SEARCH(("Baja"),(F10))))</formula>
    </cfRule>
  </conditionalFormatting>
  <conditionalFormatting sqref="F10">
    <cfRule type="containsText" dxfId="230" priority="18" operator="containsText" text="Muy baja">
      <formula>NOT(ISERROR(SEARCH(("Muy baja"),(F10))))</formula>
    </cfRule>
  </conditionalFormatting>
  <conditionalFormatting sqref="F10">
    <cfRule type="cellIs" dxfId="229" priority="19" operator="between">
      <formula>1</formula>
      <formula>2</formula>
    </cfRule>
  </conditionalFormatting>
  <conditionalFormatting sqref="F10">
    <cfRule type="cellIs" dxfId="228" priority="20" operator="between">
      <formula>0</formula>
      <formula>2</formula>
    </cfRule>
  </conditionalFormatting>
  <conditionalFormatting sqref="F20 F30 F40 F50 F60 F70 F80 F90 F100 F110 F120 F130 F140">
    <cfRule type="containsText" dxfId="227" priority="21" operator="containsText" text="Muy Baja">
      <formula>NOT(ISERROR(SEARCH(("Muy Baja"),(F20))))</formula>
    </cfRule>
  </conditionalFormatting>
  <conditionalFormatting sqref="F20 F30 F40 F50 F60 F70 F80 F90 F100 F110 F120 F130 F140">
    <cfRule type="containsText" dxfId="226" priority="22" operator="containsText" text="Baja">
      <formula>NOT(ISERROR(SEARCH(("Baja"),(F20))))</formula>
    </cfRule>
  </conditionalFormatting>
  <conditionalFormatting sqref="F20 F30 F40 F50 F60 F70 F80 F90 F100 F110 F120 F130 F140">
    <cfRule type="containsText" dxfId="225" priority="23" operator="containsText" text="Muy Alta">
      <formula>NOT(ISERROR(SEARCH(("Muy Alta"),(F20))))</formula>
    </cfRule>
  </conditionalFormatting>
  <conditionalFormatting sqref="F20 F30 F40 F50 F60 F70 F80 F90 F100 F110 F120 F130 F140">
    <cfRule type="containsText" dxfId="224" priority="24" operator="containsText" text="Alta">
      <formula>NOT(ISERROR(SEARCH(("Alta"),(F20))))</formula>
    </cfRule>
  </conditionalFormatting>
  <conditionalFormatting sqref="F20 F30 F40 F50 F60 F70 F80 F90 F100 F110 F120 F130 F140">
    <cfRule type="containsText" dxfId="223" priority="25" operator="containsText" text="Media">
      <formula>NOT(ISERROR(SEARCH(("Media"),(F20))))</formula>
    </cfRule>
  </conditionalFormatting>
  <conditionalFormatting sqref="F20 F30 F40 F50 F60 F70 F80 F90 F100 F110 F120 F130 F140">
    <cfRule type="containsText" dxfId="222" priority="26" operator="containsText" text="Media">
      <formula>NOT(ISERROR(SEARCH(("Media"),(F20))))</formula>
    </cfRule>
  </conditionalFormatting>
  <conditionalFormatting sqref="F20 F30 F40 F50 F60 F70 F80 F90 F100 F110 F120 F130 F140">
    <cfRule type="containsText" dxfId="221" priority="27" operator="containsText" text="Media">
      <formula>NOT(ISERROR(SEARCH(("Media"),(F20))))</formula>
    </cfRule>
  </conditionalFormatting>
  <conditionalFormatting sqref="F20 F30 F40 F50 F60 F70 F80 F90 F100 F110 F120 F130 F140">
    <cfRule type="containsText" dxfId="220" priority="28" operator="containsText" text="Muy Baja">
      <formula>NOT(ISERROR(SEARCH(("Muy Baja"),(F20))))</formula>
    </cfRule>
  </conditionalFormatting>
  <conditionalFormatting sqref="F20 F30 F40 F50 F60 F70 F80 F90 F100 F110 F120 F130 F140">
    <cfRule type="containsText" dxfId="219" priority="29" operator="containsText" text="Baja">
      <formula>NOT(ISERROR(SEARCH(("Baja"),(F20))))</formula>
    </cfRule>
  </conditionalFormatting>
  <conditionalFormatting sqref="F20 F30 F40 F50 F60 F70 F80 F90 F100 F110 F120 F130 F140">
    <cfRule type="containsText" dxfId="218" priority="30" operator="containsText" text="Muy Baja">
      <formula>NOT(ISERROR(SEARCH(("Muy Baja"),(F20))))</formula>
    </cfRule>
  </conditionalFormatting>
  <conditionalFormatting sqref="F20 F30 F40 F50 F60 F70 F80 F90 F100 F110 F120 F130 F140">
    <cfRule type="containsText" dxfId="217" priority="31" operator="containsText" text="Muy Baja">
      <formula>NOT(ISERROR(SEARCH(("Muy Baja"),(F20))))</formula>
    </cfRule>
  </conditionalFormatting>
  <conditionalFormatting sqref="F20 F30 F40 F50 F60 F70 F80 F90 F100 F110 F120 F130 F140">
    <cfRule type="containsText" dxfId="216" priority="32" operator="containsText" text="Muy Baja">
      <formula>NOT(ISERROR(SEARCH(("Muy Baja"),(F20))))</formula>
    </cfRule>
  </conditionalFormatting>
  <conditionalFormatting sqref="F20 F30 F40 F50 F60 F70 F80 F90 F100 F110 F120 F130 F140">
    <cfRule type="containsText" dxfId="215" priority="33" operator="containsText" text="Muy Baja'Tabla probabilidad'!">
      <formula>NOT(ISERROR(SEARCH(("Muy Baja'Tabla probabilidad'!"),(F20))))</formula>
    </cfRule>
  </conditionalFormatting>
  <conditionalFormatting sqref="F20 F30 F40 F50 F60 F70 F80 F90 F100 F110 F120 F130 F140">
    <cfRule type="containsText" dxfId="214" priority="34" operator="containsText" text="Muy bajo">
      <formula>NOT(ISERROR(SEARCH(("Muy bajo"),(F20))))</formula>
    </cfRule>
  </conditionalFormatting>
  <conditionalFormatting sqref="F20 F30 F40 F50 F60 F70 F80 F90 F100 F110 F120 F130 F140">
    <cfRule type="containsText" dxfId="213" priority="35" operator="containsText" text="Alta">
      <formula>NOT(ISERROR(SEARCH(("Alta"),(F20))))</formula>
    </cfRule>
  </conditionalFormatting>
  <conditionalFormatting sqref="F20 F30 F40 F50 F60 F70 F80 F90 F100 F110 F120 F130 F140">
    <cfRule type="containsText" dxfId="212" priority="36" operator="containsText" text="Media">
      <formula>NOT(ISERROR(SEARCH(("Media"),(F20))))</formula>
    </cfRule>
  </conditionalFormatting>
  <conditionalFormatting sqref="F20 F30 F40 F50 F60 F70 F80 F90 F100 F110 F120 F130 F140">
    <cfRule type="containsText" dxfId="211" priority="37" operator="containsText" text="Baja">
      <formula>NOT(ISERROR(SEARCH(("Baja"),(F20))))</formula>
    </cfRule>
  </conditionalFormatting>
  <conditionalFormatting sqref="F20 F30 F40 F50 F60 F70 F80 F90 F100 F110 F120 F130 F140">
    <cfRule type="containsText" dxfId="210" priority="38" operator="containsText" text="Muy baja">
      <formula>NOT(ISERROR(SEARCH(("Muy baja"),(F20))))</formula>
    </cfRule>
  </conditionalFormatting>
  <conditionalFormatting sqref="F20 F30 F40 F50 F60 F70 F80 F90 F100 F110 F120 F130 F140">
    <cfRule type="cellIs" dxfId="209" priority="39" operator="between">
      <formula>1</formula>
      <formula>2</formula>
    </cfRule>
  </conditionalFormatting>
  <conditionalFormatting sqref="F20 F30 F40 F50 F60 F70 F80 F90 F100 F110 F120 F130 F140">
    <cfRule type="cellIs" dxfId="208" priority="40" operator="between">
      <formula>0</formula>
      <formula>2</formula>
    </cfRule>
  </conditionalFormatting>
  <conditionalFormatting sqref="G10">
    <cfRule type="containsText" dxfId="207" priority="41" operator="containsText" text="Catastrófico">
      <formula>NOT(ISERROR(SEARCH(("Catastrófico"),(G10))))</formula>
    </cfRule>
  </conditionalFormatting>
  <conditionalFormatting sqref="G10">
    <cfRule type="containsText" dxfId="206" priority="42" operator="containsText" text="Mayor">
      <formula>NOT(ISERROR(SEARCH(("Mayor"),(G10))))</formula>
    </cfRule>
  </conditionalFormatting>
  <conditionalFormatting sqref="G10">
    <cfRule type="containsText" dxfId="205" priority="43" operator="containsText" text="Alta">
      <formula>NOT(ISERROR(SEARCH(("Alta"),(G10))))</formula>
    </cfRule>
  </conditionalFormatting>
  <conditionalFormatting sqref="G10">
    <cfRule type="containsText" dxfId="204" priority="44" operator="containsText" text="Moderado">
      <formula>NOT(ISERROR(SEARCH(("Moderado"),(G10))))</formula>
    </cfRule>
  </conditionalFormatting>
  <conditionalFormatting sqref="G10">
    <cfRule type="containsText" dxfId="203" priority="45" operator="containsText" text="Menor">
      <formula>NOT(ISERROR(SEARCH(("Menor"),(G10))))</formula>
    </cfRule>
  </conditionalFormatting>
  <conditionalFormatting sqref="G10">
    <cfRule type="containsText" dxfId="202" priority="46" operator="containsText" text="Leve">
      <formula>NOT(ISERROR(SEARCH(("Leve"),(G10))))</formula>
    </cfRule>
  </conditionalFormatting>
  <conditionalFormatting sqref="G20 G30 G40 G50 G60 G70 G80 G90 G100 G110 G120 G130 G140">
    <cfRule type="containsText" dxfId="201" priority="47" operator="containsText" text="Catastrófico">
      <formula>NOT(ISERROR(SEARCH(("Catastrófico"),(G20))))</formula>
    </cfRule>
  </conditionalFormatting>
  <conditionalFormatting sqref="G20 G30 G40 G50 G60 G70 G80 G90 G100 G110 G120 G130 G140">
    <cfRule type="containsText" dxfId="200" priority="48" operator="containsText" text="Mayor">
      <formula>NOT(ISERROR(SEARCH(("Mayor"),(G20))))</formula>
    </cfRule>
  </conditionalFormatting>
  <conditionalFormatting sqref="G20 G30 G40 G50 G60 G70 G80 G90 G100 G110 G120 G130 G140">
    <cfRule type="containsText" dxfId="199" priority="49" operator="containsText" text="Alta">
      <formula>NOT(ISERROR(SEARCH(("Alta"),(G20))))</formula>
    </cfRule>
  </conditionalFormatting>
  <conditionalFormatting sqref="G20 G30 G40 G50 G60 G70 G80 G90 G100 G110 G120 G130 G140">
    <cfRule type="containsText" dxfId="198" priority="50" operator="containsText" text="Moderado">
      <formula>NOT(ISERROR(SEARCH(("Moderado"),(G20))))</formula>
    </cfRule>
  </conditionalFormatting>
  <conditionalFormatting sqref="G20 G30 G40 G50 G60 G70 G80 G90 G100 G110 G120 G130 G140">
    <cfRule type="containsText" dxfId="197" priority="51" operator="containsText" text="Menor">
      <formula>NOT(ISERROR(SEARCH(("Menor"),(G20))))</formula>
    </cfRule>
  </conditionalFormatting>
  <conditionalFormatting sqref="G20 G30 G40 G50 G60 G70 G80 G90 G100 G110 G120 G130 G140">
    <cfRule type="containsText" dxfId="196" priority="52" operator="containsText" text="Leve">
      <formula>NOT(ISERROR(SEARCH(("Leve"),(G20))))</formula>
    </cfRule>
  </conditionalFormatting>
  <conditionalFormatting sqref="H10:I10">
    <cfRule type="containsText" dxfId="195" priority="53" operator="containsText" text="Extremo">
      <formula>NOT(ISERROR(SEARCH(("Extremo"),(H10))))</formula>
    </cfRule>
  </conditionalFormatting>
  <conditionalFormatting sqref="H10:I10">
    <cfRule type="containsText" dxfId="194" priority="54" operator="containsText" text="Alto">
      <formula>NOT(ISERROR(SEARCH(("Alto"),(H10))))</formula>
    </cfRule>
  </conditionalFormatting>
  <conditionalFormatting sqref="H10:I10">
    <cfRule type="containsText" dxfId="193" priority="55" operator="containsText" text="Bajo">
      <formula>NOT(ISERROR(SEARCH(("Bajo"),(H10))))</formula>
    </cfRule>
  </conditionalFormatting>
  <conditionalFormatting sqref="H10:I10">
    <cfRule type="containsText" dxfId="192" priority="56" operator="containsText" text="Moderado">
      <formula>NOT(ISERROR(SEARCH(("Moderado"),(H10))))</formula>
    </cfRule>
  </conditionalFormatting>
  <conditionalFormatting sqref="H10:I10">
    <cfRule type="containsText" dxfId="191" priority="57" operator="containsText" text="Extremo">
      <formula>NOT(ISERROR(SEARCH(("Extremo"),(H10))))</formula>
    </cfRule>
  </conditionalFormatting>
  <conditionalFormatting sqref="H20:I20 H30:I30 H40:I40 H50:I50 H60:I60 H70:I70 H80:I80 H90:I90 H100:I100 H110:I110 H120:I120 H130:I130 H140:I140">
    <cfRule type="containsText" dxfId="190" priority="58" operator="containsText" text="Extremo">
      <formula>NOT(ISERROR(SEARCH(("Extremo"),(H20))))</formula>
    </cfRule>
  </conditionalFormatting>
  <conditionalFormatting sqref="H20:I20 H30:I30 H40:I40 H50:I50 H60:I60 H70:I70 H80:I80 H90:I90 H100:I100 H110:I110 H120:I120 H130:I130 H140:I140">
    <cfRule type="containsText" dxfId="189" priority="59" operator="containsText" text="Alto">
      <formula>NOT(ISERROR(SEARCH(("Alto"),(H20))))</formula>
    </cfRule>
  </conditionalFormatting>
  <conditionalFormatting sqref="H20:I20 H30:I30 H40:I40 H50:I50 H60:I60 H70:I70 H80:I80 H90:I90 H100:I100 H110:I110 H120:I120 H130:I130 H140:I140">
    <cfRule type="containsText" dxfId="188" priority="60" operator="containsText" text="Bajo">
      <formula>NOT(ISERROR(SEARCH(("Bajo"),(H20))))</formula>
    </cfRule>
  </conditionalFormatting>
  <conditionalFormatting sqref="H20:I20 H30:I30 H40:I40 H50:I50 H60:I60 H70:I70 H80:I80 H90:I90 H100:I100 H110:I110 H120:I120 H130:I130 H140:I140">
    <cfRule type="containsText" dxfId="187" priority="61" operator="containsText" text="Moderado">
      <formula>NOT(ISERROR(SEARCH(("Moderado"),(H20))))</formula>
    </cfRule>
  </conditionalFormatting>
  <conditionalFormatting sqref="H20:I20 H30:I30 H40:I40 H50:I50 H60:I60 H70:I70 H80:I80 H90:I90 H100:I100 H110:I110 H120:I120 H130:I130 H140:I140">
    <cfRule type="containsText" dxfId="186" priority="62" operator="containsText" text="Extremo">
      <formula>NOT(ISERROR(SEARCH(("Extremo"),(H20))))</formula>
    </cfRule>
  </conditionalFormatting>
  <conditionalFormatting sqref="J10:J19">
    <cfRule type="containsText" dxfId="185" priority="63" operator="containsText" text="Muy Alta">
      <formula>NOT(ISERROR(SEARCH(("Muy Alta"),(J10))))</formula>
    </cfRule>
  </conditionalFormatting>
  <conditionalFormatting sqref="J10:J19">
    <cfRule type="containsText" dxfId="184" priority="64" operator="containsText" text="Alta">
      <formula>NOT(ISERROR(SEARCH(("Alta"),(J10))))</formula>
    </cfRule>
  </conditionalFormatting>
  <conditionalFormatting sqref="J10:J19">
    <cfRule type="containsText" dxfId="183" priority="65" operator="containsText" text="Media">
      <formula>NOT(ISERROR(SEARCH(("Media"),(J10))))</formula>
    </cfRule>
  </conditionalFormatting>
  <conditionalFormatting sqref="J10:J19">
    <cfRule type="containsText" dxfId="182" priority="66" operator="containsText" text="Baja">
      <formula>NOT(ISERROR(SEARCH(("Baja"),(J10))))</formula>
    </cfRule>
  </conditionalFormatting>
  <conditionalFormatting sqref="J10:J19">
    <cfRule type="containsText" dxfId="181" priority="67" operator="containsText" text="Muy Baja">
      <formula>NOT(ISERROR(SEARCH(("Muy Baja"),(J10))))</formula>
    </cfRule>
  </conditionalFormatting>
  <conditionalFormatting sqref="J10:J149">
    <cfRule type="containsText" dxfId="180" priority="68" operator="containsText" text="Muy Baja">
      <formula>NOT(ISERROR(SEARCH(("Muy Baja"),(J10))))</formula>
    </cfRule>
  </conditionalFormatting>
  <conditionalFormatting sqref="J20:J149">
    <cfRule type="containsText" dxfId="179" priority="69" operator="containsText" text="Muy Baja">
      <formula>NOT(ISERROR(SEARCH(("Muy Baja"),(J20))))</formula>
    </cfRule>
  </conditionalFormatting>
  <conditionalFormatting sqref="J20:J149">
    <cfRule type="containsText" dxfId="178" priority="70" operator="containsText" text="Muy Alta">
      <formula>NOT(ISERROR(SEARCH(("Muy Alta"),(J20))))</formula>
    </cfRule>
  </conditionalFormatting>
  <conditionalFormatting sqref="J20:J149">
    <cfRule type="containsText" dxfId="177" priority="71" operator="containsText" text="Alta">
      <formula>NOT(ISERROR(SEARCH(("Alta"),(J20))))</formula>
    </cfRule>
  </conditionalFormatting>
  <conditionalFormatting sqref="J20:J149">
    <cfRule type="containsText" dxfId="176" priority="72" operator="containsText" text="Media">
      <formula>NOT(ISERROR(SEARCH(("Media"),(J20))))</formula>
    </cfRule>
  </conditionalFormatting>
  <conditionalFormatting sqref="J20:J149">
    <cfRule type="containsText" dxfId="175" priority="73" operator="containsText" text="Baja">
      <formula>NOT(ISERROR(SEARCH(("Baja"),(J20))))</formula>
    </cfRule>
  </conditionalFormatting>
  <conditionalFormatting sqref="K10:K149">
    <cfRule type="containsText" dxfId="174" priority="74" operator="containsText" text="Catastrófico">
      <formula>NOT(ISERROR(SEARCH(("Catastrófico"),(K10))))</formula>
    </cfRule>
  </conditionalFormatting>
  <conditionalFormatting sqref="K10:K149">
    <cfRule type="containsText" dxfId="173" priority="75" operator="containsText" text="Moderado">
      <formula>NOT(ISERROR(SEARCH(("Moderado"),(K10))))</formula>
    </cfRule>
  </conditionalFormatting>
  <conditionalFormatting sqref="K10:K149">
    <cfRule type="containsText" dxfId="172" priority="76" operator="containsText" text="Menor">
      <formula>NOT(ISERROR(SEARCH(("Menor"),(K10))))</formula>
    </cfRule>
  </conditionalFormatting>
  <conditionalFormatting sqref="K10:K149">
    <cfRule type="containsText" dxfId="171" priority="77" operator="containsText" text="Leve">
      <formula>NOT(ISERROR(SEARCH(("Leve"),(K10))))</formula>
    </cfRule>
  </conditionalFormatting>
  <conditionalFormatting sqref="K10:K149">
    <cfRule type="containsText" dxfId="170" priority="78" operator="containsText" text="Mayor">
      <formula>NOT(ISERROR(SEARCH(("Mayor"),(K10))))</formula>
    </cfRule>
  </conditionalFormatting>
  <conditionalFormatting sqref="M10">
    <cfRule type="containsText" dxfId="169" priority="79" operator="containsText" text="Extremo">
      <formula>NOT(ISERROR(SEARCH(("Extremo"),(M10))))</formula>
    </cfRule>
  </conditionalFormatting>
  <conditionalFormatting sqref="M10">
    <cfRule type="containsText" dxfId="168" priority="80" operator="containsText" text="Alto">
      <formula>NOT(ISERROR(SEARCH(("Alto"),(M10))))</formula>
    </cfRule>
  </conditionalFormatting>
  <conditionalFormatting sqref="M10">
    <cfRule type="containsText" dxfId="167" priority="81" operator="containsText" text="Moderado">
      <formula>NOT(ISERROR(SEARCH(("Moderado"),(M10))))</formula>
    </cfRule>
  </conditionalFormatting>
  <conditionalFormatting sqref="M10">
    <cfRule type="containsText" dxfId="166" priority="82" operator="containsText" text="Menor">
      <formula>NOT(ISERROR(SEARCH(("Menor"),(M10))))</formula>
    </cfRule>
  </conditionalFormatting>
  <conditionalFormatting sqref="M10">
    <cfRule type="containsText" dxfId="165" priority="83" operator="containsText" text="Bajo">
      <formula>NOT(ISERROR(SEARCH(("Bajo"),(M10))))</formula>
    </cfRule>
  </conditionalFormatting>
  <conditionalFormatting sqref="M10">
    <cfRule type="containsText" dxfId="164" priority="84" operator="containsText" text="Moderado">
      <formula>NOT(ISERROR(SEARCH(("Moderado"),(M10))))</formula>
    </cfRule>
  </conditionalFormatting>
  <conditionalFormatting sqref="M10">
    <cfRule type="containsText" dxfId="163" priority="85" operator="containsText" text="Extremo">
      <formula>NOT(ISERROR(SEARCH(("Extremo"),(M10))))</formula>
    </cfRule>
  </conditionalFormatting>
  <conditionalFormatting sqref="M10">
    <cfRule type="containsText" dxfId="162" priority="86" operator="containsText" text="Baja">
      <formula>NOT(ISERROR(SEARCH(("Baja"),(M10))))</formula>
    </cfRule>
  </conditionalFormatting>
  <conditionalFormatting sqref="M10">
    <cfRule type="containsText" dxfId="161" priority="87" operator="containsText" text="Alto">
      <formula>NOT(ISERROR(SEARCH(("Alto"),(M10))))</formula>
    </cfRule>
  </conditionalFormatting>
  <conditionalFormatting sqref="M20 M30 M40 M50 M60 M70 M80 M90 M100 M110 M120 M130 M140">
    <cfRule type="containsText" dxfId="160" priority="88" operator="containsText" text="Extremo">
      <formula>NOT(ISERROR(SEARCH(("Extremo"),(M20))))</formula>
    </cfRule>
  </conditionalFormatting>
  <conditionalFormatting sqref="M20 M30 M40 M50 M60 M70 M80 M90 M100 M110 M120 M130 M140">
    <cfRule type="containsText" dxfId="159" priority="89" operator="containsText" text="Alto">
      <formula>NOT(ISERROR(SEARCH(("Alto"),(M20))))</formula>
    </cfRule>
  </conditionalFormatting>
  <conditionalFormatting sqref="M20 M30 M40 M50 M60 M70 M80 M90 M100 M110 M120 M130 M140">
    <cfRule type="containsText" dxfId="158" priority="90" operator="containsText" text="Moderado">
      <formula>NOT(ISERROR(SEARCH(("Moderado"),(M20))))</formula>
    </cfRule>
  </conditionalFormatting>
  <conditionalFormatting sqref="M20 M30 M40 M50 M60 M70 M80 M90 M100 M110 M120 M130 M140">
    <cfRule type="containsText" dxfId="157" priority="91" operator="containsText" text="Menor">
      <formula>NOT(ISERROR(SEARCH(("Menor"),(M20))))</formula>
    </cfRule>
  </conditionalFormatting>
  <conditionalFormatting sqref="M20 M30 M40 M50 M60 M70 M80 M90 M100 M110 M120 M130 M140">
    <cfRule type="containsText" dxfId="156" priority="92" operator="containsText" text="Bajo">
      <formula>NOT(ISERROR(SEARCH(("Bajo"),(M20))))</formula>
    </cfRule>
  </conditionalFormatting>
  <conditionalFormatting sqref="M20 M30 M40 M50 M60 M70 M80 M90 M100 M110 M120 M130 M140">
    <cfRule type="containsText" dxfId="155" priority="93" operator="containsText" text="Moderado">
      <formula>NOT(ISERROR(SEARCH(("Moderado"),(M20))))</formula>
    </cfRule>
  </conditionalFormatting>
  <conditionalFormatting sqref="M20 M30 M40 M50 M60 M70 M80 M90 M100 M110 M120 M130 M140">
    <cfRule type="containsText" dxfId="154" priority="94" operator="containsText" text="Extremo">
      <formula>NOT(ISERROR(SEARCH(("Extremo"),(M20))))</formula>
    </cfRule>
  </conditionalFormatting>
  <conditionalFormatting sqref="M20 M30 M40 M50 M60 M70 M80 M90 M100 M110 M120 M130 M140">
    <cfRule type="containsText" dxfId="153" priority="95" operator="containsText" text="Baja">
      <formula>NOT(ISERROR(SEARCH(("Baja"),(M20))))</formula>
    </cfRule>
  </conditionalFormatting>
  <conditionalFormatting sqref="M20 M30 M40 M50 M60 M70 M80 M90 M100 M110 M120 M130 M140">
    <cfRule type="containsText" dxfId="152" priority="96" operator="containsText" text="Alto">
      <formula>NOT(ISERROR(SEARCH(("Alto"),(M20))))</formula>
    </cfRule>
  </conditionalFormatting>
  <dataValidations count="1">
    <dataValidation type="list" allowBlank="1" showErrorMessage="1" sqref="D10 D20 D30 D40 D50 D60 D70 D80 D90 D100 D110 D120 D130 D140" xr:uid="{00000000-0002-0000-0700-000000000000}">
      <formula1>#REF!</formula1>
    </dataValidation>
  </dataValidations>
  <pageMargins left="0.31496062992125984" right="0.31496062992125984" top="1.1417322834645669" bottom="1.1417322834645669" header="0" footer="0"/>
  <pageSetup paperSize="8" fitToHeight="0" orientation="landscape"/>
  <drawing r:id="rId1"/>
  <extLst>
    <ext xmlns:x14="http://schemas.microsoft.com/office/spreadsheetml/2009/9/main" uri="{CCE6A557-97BC-4b89-ADB6-D9C93CAAB3DF}">
      <x14:dataValidations xmlns:xm="http://schemas.microsoft.com/office/excel/2006/main" count="1">
        <x14:dataValidation type="list" allowBlank="1" showErrorMessage="1" xr:uid="{00000000-0002-0000-0700-000001000000}">
          <x14:formula1>
            <xm:f>'9- Matriz de Calor '!$S$7:$S$10</xm:f>
          </x14:formula1>
          <xm:sqref>N10 N20 N30 N40 N50 N60 N70 N80 N90 N100 N110 N120 N130 N140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AC261"/>
  <sheetViews>
    <sheetView showGridLines="0" workbookViewId="0"/>
  </sheetViews>
  <sheetFormatPr baseColWidth="10" defaultColWidth="14.42578125" defaultRowHeight="15" customHeight="1"/>
  <cols>
    <col min="1" max="1" width="11.42578125" customWidth="1"/>
    <col min="2" max="2" width="24.28515625" customWidth="1"/>
    <col min="3" max="3" width="62.85546875" customWidth="1"/>
    <col min="4" max="4" width="10.28515625" customWidth="1"/>
    <col min="5" max="5" width="84.28515625" customWidth="1"/>
    <col min="6" max="6" width="24.7109375" customWidth="1"/>
    <col min="7" max="7" width="11.5703125" customWidth="1"/>
    <col min="8" max="8" width="13.7109375" customWidth="1"/>
    <col min="9" max="9" width="28.5703125" hidden="1" customWidth="1"/>
    <col min="10" max="13" width="11.5703125" customWidth="1"/>
    <col min="14" max="29" width="11.42578125" customWidth="1"/>
  </cols>
  <sheetData>
    <row r="1" spans="1:29">
      <c r="A1" s="111"/>
      <c r="B1" s="111"/>
      <c r="C1" s="111"/>
      <c r="D1" s="111"/>
      <c r="E1" s="200"/>
      <c r="F1" s="111"/>
      <c r="G1" s="111"/>
      <c r="H1" s="111"/>
      <c r="I1" s="111"/>
      <c r="J1" s="111"/>
      <c r="K1" s="111"/>
      <c r="L1" s="111"/>
      <c r="M1" s="111"/>
      <c r="N1" s="111"/>
      <c r="O1" s="111"/>
      <c r="P1" s="111"/>
      <c r="Q1" s="111"/>
      <c r="R1" s="111"/>
      <c r="S1" s="111"/>
      <c r="T1" s="111"/>
      <c r="U1" s="111"/>
      <c r="V1" s="111"/>
      <c r="W1" s="111"/>
      <c r="X1" s="111"/>
      <c r="Y1" s="111"/>
      <c r="Z1" s="111"/>
      <c r="AA1" s="111"/>
      <c r="AB1" s="111"/>
      <c r="AC1" s="111"/>
    </row>
    <row r="2" spans="1:29" ht="23.25">
      <c r="A2" s="111"/>
      <c r="B2" s="375" t="s">
        <v>443</v>
      </c>
      <c r="C2" s="376"/>
      <c r="D2" s="376"/>
      <c r="E2" s="376"/>
      <c r="F2" s="201"/>
      <c r="G2" s="111"/>
      <c r="H2" s="111"/>
      <c r="I2" s="111"/>
      <c r="J2" s="111"/>
      <c r="K2" s="111"/>
      <c r="L2" s="111"/>
      <c r="M2" s="111"/>
      <c r="N2" s="111"/>
      <c r="O2" s="111"/>
      <c r="P2" s="111"/>
      <c r="Q2" s="111"/>
      <c r="R2" s="111"/>
      <c r="S2" s="111"/>
      <c r="T2" s="111"/>
      <c r="U2" s="111"/>
      <c r="V2" s="111"/>
      <c r="W2" s="111"/>
      <c r="X2" s="111"/>
      <c r="Y2" s="111"/>
      <c r="Z2" s="111"/>
      <c r="AA2" s="111"/>
      <c r="AB2" s="111"/>
      <c r="AC2" s="111"/>
    </row>
    <row r="3" spans="1:29">
      <c r="A3" s="111"/>
      <c r="B3" s="130"/>
      <c r="C3" s="130"/>
      <c r="D3" s="130"/>
      <c r="E3" s="131"/>
      <c r="F3" s="111"/>
      <c r="G3" s="111"/>
      <c r="H3" s="111"/>
      <c r="I3" s="111"/>
      <c r="J3" s="111"/>
      <c r="K3" s="111"/>
      <c r="L3" s="111"/>
      <c r="M3" s="111"/>
      <c r="N3" s="111"/>
      <c r="O3" s="111"/>
      <c r="P3" s="111"/>
      <c r="Q3" s="111"/>
      <c r="R3" s="111"/>
      <c r="S3" s="111"/>
      <c r="T3" s="111"/>
      <c r="U3" s="111"/>
      <c r="V3" s="111"/>
      <c r="W3" s="111"/>
      <c r="X3" s="111"/>
      <c r="Y3" s="111"/>
      <c r="Z3" s="111"/>
      <c r="AA3" s="111"/>
      <c r="AB3" s="111"/>
      <c r="AC3" s="111"/>
    </row>
    <row r="4" spans="1:29" ht="21">
      <c r="A4" s="111"/>
      <c r="B4" s="72"/>
      <c r="C4" s="73" t="s">
        <v>444</v>
      </c>
      <c r="D4" s="74"/>
      <c r="E4" s="75" t="s">
        <v>445</v>
      </c>
      <c r="F4" s="202"/>
      <c r="G4" s="111"/>
      <c r="H4" s="111"/>
      <c r="I4" s="111"/>
      <c r="J4" s="111"/>
      <c r="K4" s="111"/>
      <c r="L4" s="111"/>
      <c r="M4" s="111"/>
      <c r="N4" s="111"/>
      <c r="O4" s="111"/>
      <c r="P4" s="111"/>
      <c r="Q4" s="111"/>
      <c r="R4" s="111"/>
      <c r="S4" s="111"/>
      <c r="T4" s="111"/>
      <c r="U4" s="111"/>
      <c r="V4" s="111"/>
      <c r="W4" s="111"/>
      <c r="X4" s="111"/>
      <c r="Y4" s="111"/>
      <c r="Z4" s="111"/>
      <c r="AA4" s="111"/>
      <c r="AB4" s="111"/>
      <c r="AC4" s="111"/>
    </row>
    <row r="5" spans="1:29" ht="40.5">
      <c r="A5" s="111"/>
      <c r="B5" s="72"/>
      <c r="C5" s="76" t="s">
        <v>446</v>
      </c>
      <c r="D5" s="76"/>
      <c r="E5" s="76" t="s">
        <v>447</v>
      </c>
      <c r="F5" s="203" t="s">
        <v>445</v>
      </c>
      <c r="G5" s="111"/>
      <c r="H5" s="111"/>
      <c r="I5" s="111"/>
      <c r="J5" s="111"/>
      <c r="K5" s="111"/>
      <c r="L5" s="111"/>
      <c r="M5" s="111"/>
      <c r="N5" s="111"/>
      <c r="O5" s="111"/>
      <c r="P5" s="111"/>
      <c r="Q5" s="111"/>
      <c r="R5" s="111"/>
      <c r="S5" s="111"/>
      <c r="T5" s="111"/>
      <c r="U5" s="111"/>
      <c r="V5" s="111"/>
      <c r="W5" s="111"/>
      <c r="X5" s="111"/>
      <c r="Y5" s="111"/>
      <c r="Z5" s="111"/>
      <c r="AA5" s="111"/>
      <c r="AB5" s="111"/>
      <c r="AC5" s="111"/>
    </row>
    <row r="6" spans="1:29" ht="20.25">
      <c r="A6" s="111"/>
      <c r="B6" s="77" t="s">
        <v>448</v>
      </c>
      <c r="C6" s="78" t="s">
        <v>449</v>
      </c>
      <c r="D6" s="79">
        <v>0.04</v>
      </c>
      <c r="E6" s="78" t="s">
        <v>450</v>
      </c>
      <c r="F6" s="80">
        <v>1</v>
      </c>
      <c r="G6" s="111"/>
      <c r="H6" s="204"/>
      <c r="I6" s="111"/>
      <c r="J6" s="111"/>
      <c r="K6" s="111"/>
      <c r="L6" s="111"/>
      <c r="M6" s="111"/>
      <c r="N6" s="111"/>
      <c r="O6" s="111"/>
      <c r="P6" s="111"/>
      <c r="Q6" s="111"/>
      <c r="R6" s="111"/>
      <c r="S6" s="111"/>
      <c r="T6" s="111"/>
      <c r="U6" s="111"/>
      <c r="V6" s="111"/>
      <c r="W6" s="111"/>
      <c r="X6" s="111"/>
      <c r="Y6" s="111"/>
      <c r="Z6" s="111"/>
      <c r="AA6" s="111"/>
      <c r="AB6" s="111"/>
      <c r="AC6" s="111"/>
    </row>
    <row r="7" spans="1:29" ht="20.25">
      <c r="A7" s="111"/>
      <c r="B7" s="81" t="s">
        <v>451</v>
      </c>
      <c r="C7" s="78" t="s">
        <v>452</v>
      </c>
      <c r="D7" s="79">
        <v>0.09</v>
      </c>
      <c r="E7" s="78" t="s">
        <v>453</v>
      </c>
      <c r="F7" s="80">
        <v>2</v>
      </c>
      <c r="G7" s="111"/>
      <c r="H7" s="111"/>
      <c r="I7" s="111"/>
      <c r="J7" s="111"/>
      <c r="K7" s="111"/>
      <c r="L7" s="111"/>
      <c r="M7" s="111"/>
      <c r="N7" s="111"/>
      <c r="O7" s="111"/>
      <c r="P7" s="111"/>
      <c r="Q7" s="111"/>
      <c r="R7" s="111"/>
      <c r="S7" s="111"/>
      <c r="T7" s="111"/>
      <c r="U7" s="111"/>
      <c r="V7" s="111"/>
      <c r="W7" s="111"/>
      <c r="X7" s="111"/>
      <c r="Y7" s="111"/>
      <c r="Z7" s="111"/>
      <c r="AA7" s="111"/>
      <c r="AB7" s="111"/>
      <c r="AC7" s="111"/>
    </row>
    <row r="8" spans="1:29" ht="20.25">
      <c r="A8" s="111"/>
      <c r="B8" s="82" t="s">
        <v>454</v>
      </c>
      <c r="C8" s="78" t="s">
        <v>455</v>
      </c>
      <c r="D8" s="79">
        <v>0.28999999999999998</v>
      </c>
      <c r="E8" s="78" t="s">
        <v>456</v>
      </c>
      <c r="F8" s="80">
        <v>3</v>
      </c>
      <c r="G8" s="111"/>
      <c r="H8" s="111"/>
      <c r="I8" s="111"/>
      <c r="J8" s="111"/>
      <c r="K8" s="111"/>
      <c r="L8" s="111"/>
      <c r="M8" s="111"/>
      <c r="N8" s="111"/>
      <c r="O8" s="111"/>
      <c r="P8" s="111"/>
      <c r="Q8" s="111"/>
      <c r="R8" s="111"/>
      <c r="S8" s="111"/>
      <c r="T8" s="111"/>
      <c r="U8" s="111"/>
      <c r="V8" s="111"/>
      <c r="W8" s="111"/>
      <c r="X8" s="111"/>
      <c r="Y8" s="111"/>
      <c r="Z8" s="111"/>
      <c r="AA8" s="111"/>
      <c r="AB8" s="111"/>
      <c r="AC8" s="111"/>
    </row>
    <row r="9" spans="1:29" ht="20.25">
      <c r="A9" s="111"/>
      <c r="B9" s="83" t="s">
        <v>457</v>
      </c>
      <c r="C9" s="78" t="s">
        <v>458</v>
      </c>
      <c r="D9" s="79">
        <v>0.49</v>
      </c>
      <c r="E9" s="78" t="s">
        <v>459</v>
      </c>
      <c r="F9" s="80">
        <v>4</v>
      </c>
      <c r="G9" s="111"/>
      <c r="H9" s="111"/>
      <c r="I9" s="111"/>
      <c r="J9" s="111"/>
      <c r="K9" s="111"/>
      <c r="L9" s="111"/>
      <c r="M9" s="111"/>
      <c r="N9" s="111"/>
      <c r="O9" s="111"/>
      <c r="P9" s="111"/>
      <c r="Q9" s="111"/>
      <c r="R9" s="111"/>
      <c r="S9" s="111"/>
      <c r="T9" s="111"/>
      <c r="U9" s="111"/>
      <c r="V9" s="111"/>
      <c r="W9" s="111"/>
      <c r="X9" s="111"/>
      <c r="Y9" s="111"/>
      <c r="Z9" s="111"/>
      <c r="AA9" s="111"/>
      <c r="AB9" s="111"/>
      <c r="AC9" s="111"/>
    </row>
    <row r="10" spans="1:29" ht="20.25">
      <c r="A10" s="111"/>
      <c r="B10" s="84" t="s">
        <v>460</v>
      </c>
      <c r="C10" s="78" t="s">
        <v>461</v>
      </c>
      <c r="D10" s="79">
        <v>1</v>
      </c>
      <c r="E10" s="78" t="s">
        <v>462</v>
      </c>
      <c r="F10" s="80">
        <v>5</v>
      </c>
      <c r="G10" s="111"/>
      <c r="H10" s="111"/>
      <c r="I10" s="205" t="s">
        <v>463</v>
      </c>
      <c r="J10" s="111"/>
      <c r="K10" s="111"/>
      <c r="L10" s="111"/>
      <c r="M10" s="111"/>
      <c r="N10" s="111"/>
      <c r="O10" s="111"/>
      <c r="P10" s="111"/>
      <c r="Q10" s="111"/>
      <c r="R10" s="111"/>
      <c r="S10" s="111"/>
      <c r="T10" s="111"/>
      <c r="U10" s="111"/>
      <c r="V10" s="111"/>
      <c r="W10" s="111"/>
      <c r="X10" s="111"/>
      <c r="Y10" s="111"/>
      <c r="Z10" s="111"/>
      <c r="AA10" s="111"/>
      <c r="AB10" s="111"/>
      <c r="AC10" s="111"/>
    </row>
    <row r="11" spans="1:29" ht="16.5">
      <c r="A11" s="111"/>
      <c r="B11" s="206"/>
      <c r="C11" s="111"/>
      <c r="D11" s="111"/>
      <c r="E11" s="200"/>
      <c r="F11" s="111"/>
      <c r="G11" s="111"/>
      <c r="H11" s="111"/>
      <c r="I11" s="111"/>
      <c r="J11" s="111"/>
      <c r="K11" s="111"/>
      <c r="L11" s="111"/>
      <c r="M11" s="111"/>
      <c r="N11" s="111"/>
      <c r="O11" s="111"/>
      <c r="P11" s="111"/>
      <c r="Q11" s="111"/>
      <c r="R11" s="111"/>
      <c r="S11" s="111"/>
      <c r="T11" s="111"/>
      <c r="U11" s="111"/>
      <c r="V11" s="111"/>
      <c r="W11" s="111"/>
      <c r="X11" s="111"/>
      <c r="Y11" s="111"/>
      <c r="Z11" s="111"/>
      <c r="AA11" s="111"/>
      <c r="AB11" s="111"/>
      <c r="AC11" s="111"/>
    </row>
    <row r="12" spans="1:29">
      <c r="A12" s="111"/>
      <c r="B12" s="111"/>
      <c r="C12" s="111"/>
      <c r="D12" s="111"/>
      <c r="E12" s="200"/>
      <c r="F12" s="111"/>
      <c r="G12" s="111"/>
      <c r="H12" s="111"/>
      <c r="I12" s="111"/>
      <c r="J12" s="111"/>
      <c r="K12" s="111"/>
      <c r="L12" s="111"/>
      <c r="M12" s="111"/>
      <c r="N12" s="111"/>
      <c r="O12" s="111"/>
      <c r="P12" s="111"/>
      <c r="Q12" s="111"/>
      <c r="R12" s="111"/>
      <c r="S12" s="111"/>
      <c r="T12" s="111"/>
      <c r="U12" s="111"/>
      <c r="V12" s="111"/>
      <c r="W12" s="111"/>
      <c r="X12" s="111"/>
      <c r="Y12" s="111"/>
      <c r="Z12" s="111"/>
      <c r="AA12" s="111"/>
      <c r="AB12" s="111"/>
      <c r="AC12" s="111"/>
    </row>
    <row r="13" spans="1:29">
      <c r="A13" s="111"/>
      <c r="B13" s="111"/>
      <c r="C13" s="111"/>
      <c r="D13" s="111"/>
      <c r="E13" s="200"/>
      <c r="F13" s="111"/>
      <c r="G13" s="111"/>
      <c r="H13" s="111"/>
      <c r="I13" s="111"/>
      <c r="J13" s="111"/>
      <c r="K13" s="111"/>
      <c r="L13" s="111"/>
      <c r="M13" s="111"/>
      <c r="N13" s="111"/>
      <c r="O13" s="111"/>
      <c r="P13" s="111"/>
      <c r="Q13" s="111"/>
      <c r="R13" s="111"/>
      <c r="S13" s="111"/>
      <c r="T13" s="111"/>
      <c r="U13" s="111"/>
      <c r="V13" s="111"/>
      <c r="W13" s="111"/>
      <c r="X13" s="111"/>
      <c r="Y13" s="111"/>
      <c r="Z13" s="111"/>
      <c r="AA13" s="111"/>
      <c r="AB13" s="111"/>
      <c r="AC13" s="111"/>
    </row>
    <row r="14" spans="1:29" ht="23.25">
      <c r="A14" s="111"/>
      <c r="B14" s="377" t="s">
        <v>464</v>
      </c>
      <c r="C14" s="290"/>
      <c r="D14" s="290"/>
      <c r="E14" s="290"/>
      <c r="F14" s="112"/>
      <c r="G14" s="207"/>
      <c r="H14" s="111"/>
      <c r="I14" s="111"/>
      <c r="J14" s="111"/>
      <c r="K14" s="111"/>
      <c r="L14" s="111"/>
      <c r="M14" s="111"/>
      <c r="N14" s="111"/>
      <c r="O14" s="111"/>
      <c r="P14" s="111"/>
      <c r="Q14" s="111"/>
      <c r="R14" s="111"/>
      <c r="S14" s="111"/>
      <c r="T14" s="111"/>
      <c r="U14" s="111"/>
      <c r="V14" s="111"/>
      <c r="W14" s="111"/>
      <c r="X14" s="111"/>
      <c r="Y14" s="111"/>
      <c r="Z14" s="111"/>
      <c r="AA14" s="111"/>
      <c r="AB14" s="111"/>
      <c r="AC14" s="111"/>
    </row>
    <row r="15" spans="1:29" ht="20.25">
      <c r="A15" s="111"/>
      <c r="B15" s="208"/>
      <c r="C15" s="85"/>
      <c r="D15" s="85"/>
      <c r="E15" s="85"/>
      <c r="F15" s="208"/>
      <c r="G15" s="111"/>
      <c r="H15" s="111"/>
      <c r="I15" s="111"/>
      <c r="J15" s="111"/>
      <c r="K15" s="111"/>
      <c r="L15" s="111"/>
      <c r="M15" s="111"/>
      <c r="N15" s="111"/>
      <c r="O15" s="111"/>
      <c r="P15" s="111"/>
      <c r="Q15" s="111"/>
      <c r="R15" s="111"/>
      <c r="S15" s="111"/>
      <c r="T15" s="111"/>
      <c r="U15" s="111"/>
      <c r="V15" s="111"/>
      <c r="W15" s="111"/>
      <c r="X15" s="111"/>
      <c r="Y15" s="111"/>
      <c r="Z15" s="111"/>
      <c r="AA15" s="111"/>
      <c r="AB15" s="111"/>
      <c r="AC15" s="111"/>
    </row>
    <row r="16" spans="1:29" ht="20.25">
      <c r="A16" s="209"/>
      <c r="B16" s="208"/>
      <c r="C16" s="374" t="s">
        <v>278</v>
      </c>
      <c r="D16" s="314"/>
      <c r="E16" s="273"/>
      <c r="F16" s="208"/>
      <c r="G16" s="209"/>
      <c r="H16" s="209"/>
      <c r="I16" s="210" t="s">
        <v>274</v>
      </c>
      <c r="J16" s="209"/>
      <c r="K16" s="209"/>
      <c r="L16" s="209"/>
      <c r="M16" s="209"/>
      <c r="N16" s="209"/>
      <c r="O16" s="209"/>
      <c r="P16" s="209"/>
      <c r="Q16" s="209"/>
      <c r="R16" s="209"/>
      <c r="S16" s="209"/>
      <c r="T16" s="209"/>
      <c r="U16" s="209"/>
      <c r="V16" s="209"/>
      <c r="W16" s="209"/>
      <c r="X16" s="209"/>
      <c r="Y16" s="209"/>
      <c r="Z16" s="209"/>
      <c r="AA16" s="209"/>
      <c r="AB16" s="209"/>
      <c r="AC16" s="209"/>
    </row>
    <row r="17" spans="1:29" ht="30.75" customHeight="1">
      <c r="A17" s="209"/>
      <c r="B17" s="77" t="s">
        <v>465</v>
      </c>
      <c r="C17" s="373" t="s">
        <v>279</v>
      </c>
      <c r="D17" s="314"/>
      <c r="E17" s="273"/>
      <c r="F17" s="80">
        <v>1</v>
      </c>
      <c r="G17" s="209"/>
      <c r="H17" s="209"/>
      <c r="I17" s="205" t="s">
        <v>278</v>
      </c>
      <c r="J17" s="209"/>
      <c r="K17" s="209"/>
      <c r="L17" s="209"/>
      <c r="M17" s="209"/>
      <c r="N17" s="209"/>
      <c r="O17" s="209"/>
      <c r="P17" s="209"/>
      <c r="Q17" s="209"/>
      <c r="R17" s="209"/>
      <c r="S17" s="209"/>
      <c r="T17" s="209"/>
      <c r="U17" s="209"/>
      <c r="V17" s="209"/>
      <c r="W17" s="209"/>
      <c r="X17" s="209"/>
      <c r="Y17" s="209"/>
      <c r="Z17" s="209"/>
      <c r="AA17" s="209"/>
      <c r="AB17" s="209"/>
      <c r="AC17" s="209"/>
    </row>
    <row r="18" spans="1:29" ht="30.75" customHeight="1">
      <c r="A18" s="209"/>
      <c r="B18" s="81" t="s">
        <v>466</v>
      </c>
      <c r="C18" s="373" t="s">
        <v>311</v>
      </c>
      <c r="D18" s="314"/>
      <c r="E18" s="273"/>
      <c r="F18" s="80">
        <v>2</v>
      </c>
      <c r="G18" s="209"/>
      <c r="H18" s="209"/>
      <c r="I18" s="205" t="s">
        <v>321</v>
      </c>
      <c r="J18" s="209"/>
      <c r="K18" s="209"/>
      <c r="L18" s="209"/>
      <c r="M18" s="209"/>
      <c r="N18" s="209"/>
      <c r="O18" s="209"/>
      <c r="P18" s="209"/>
      <c r="Q18" s="209"/>
      <c r="R18" s="209"/>
      <c r="S18" s="209"/>
      <c r="T18" s="209"/>
      <c r="U18" s="209"/>
      <c r="V18" s="209"/>
      <c r="W18" s="209"/>
      <c r="X18" s="209"/>
      <c r="Y18" s="209"/>
      <c r="Z18" s="209"/>
      <c r="AA18" s="209"/>
      <c r="AB18" s="209"/>
      <c r="AC18" s="209"/>
    </row>
    <row r="19" spans="1:29" ht="30.75" customHeight="1">
      <c r="A19" s="209"/>
      <c r="B19" s="82" t="s">
        <v>467</v>
      </c>
      <c r="C19" s="373" t="s">
        <v>468</v>
      </c>
      <c r="D19" s="314"/>
      <c r="E19" s="273"/>
      <c r="F19" s="80">
        <v>3</v>
      </c>
      <c r="G19" s="209"/>
      <c r="H19" s="209"/>
      <c r="I19" s="205" t="s">
        <v>287</v>
      </c>
      <c r="J19" s="209"/>
      <c r="K19" s="209"/>
      <c r="L19" s="209"/>
      <c r="M19" s="209"/>
      <c r="N19" s="209"/>
      <c r="O19" s="209"/>
      <c r="P19" s="209"/>
      <c r="Q19" s="209"/>
      <c r="R19" s="209"/>
      <c r="S19" s="209"/>
      <c r="T19" s="209"/>
      <c r="U19" s="209"/>
      <c r="V19" s="209"/>
      <c r="W19" s="209"/>
      <c r="X19" s="209"/>
      <c r="Y19" s="209"/>
      <c r="Z19" s="209"/>
      <c r="AA19" s="209"/>
      <c r="AB19" s="209"/>
      <c r="AC19" s="209"/>
    </row>
    <row r="20" spans="1:29" ht="30.75" customHeight="1">
      <c r="A20" s="209"/>
      <c r="B20" s="83" t="s">
        <v>469</v>
      </c>
      <c r="C20" s="373" t="s">
        <v>319</v>
      </c>
      <c r="D20" s="314"/>
      <c r="E20" s="273"/>
      <c r="F20" s="80">
        <v>4</v>
      </c>
      <c r="G20" s="209"/>
      <c r="H20" s="209"/>
      <c r="I20" s="205" t="s">
        <v>281</v>
      </c>
      <c r="J20" s="209"/>
      <c r="K20" s="209"/>
      <c r="L20" s="209"/>
      <c r="M20" s="209"/>
      <c r="N20" s="209"/>
      <c r="O20" s="209"/>
      <c r="P20" s="209"/>
      <c r="Q20" s="209"/>
      <c r="R20" s="209"/>
      <c r="S20" s="209"/>
      <c r="T20" s="209"/>
      <c r="U20" s="209"/>
      <c r="V20" s="209"/>
      <c r="W20" s="209"/>
      <c r="X20" s="209"/>
      <c r="Y20" s="209"/>
      <c r="Z20" s="209"/>
      <c r="AA20" s="209"/>
      <c r="AB20" s="209"/>
      <c r="AC20" s="209"/>
    </row>
    <row r="21" spans="1:29" ht="30.75" customHeight="1">
      <c r="A21" s="209"/>
      <c r="B21" s="84" t="s">
        <v>470</v>
      </c>
      <c r="C21" s="373" t="s">
        <v>346</v>
      </c>
      <c r="D21" s="314"/>
      <c r="E21" s="273"/>
      <c r="F21" s="80">
        <v>5</v>
      </c>
      <c r="G21" s="209"/>
      <c r="H21" s="209"/>
      <c r="I21" s="205" t="str">
        <f>C48</f>
        <v>Interrupción o afectación en la prestación del servicio administrativo</v>
      </c>
      <c r="J21" s="209"/>
      <c r="K21" s="209"/>
      <c r="L21" s="209"/>
      <c r="M21" s="209"/>
      <c r="N21" s="209"/>
      <c r="O21" s="209"/>
      <c r="P21" s="209"/>
      <c r="Q21" s="209"/>
      <c r="R21" s="209"/>
      <c r="S21" s="209"/>
      <c r="T21" s="209"/>
      <c r="U21" s="209"/>
      <c r="V21" s="209"/>
      <c r="W21" s="209"/>
      <c r="X21" s="209"/>
      <c r="Y21" s="209"/>
      <c r="Z21" s="209"/>
      <c r="AA21" s="209"/>
      <c r="AB21" s="209"/>
      <c r="AC21" s="209"/>
    </row>
    <row r="22" spans="1:29" ht="15.75" customHeight="1">
      <c r="A22" s="209"/>
      <c r="B22" s="209"/>
      <c r="C22" s="211"/>
      <c r="D22" s="211"/>
      <c r="E22" s="211"/>
      <c r="F22" s="212"/>
      <c r="G22" s="209"/>
      <c r="H22" s="209"/>
      <c r="I22" s="205" t="str">
        <f>C56</f>
        <v>Afectación Ambiental</v>
      </c>
      <c r="J22" s="209"/>
      <c r="K22" s="209"/>
      <c r="L22" s="209"/>
      <c r="M22" s="209"/>
      <c r="N22" s="209"/>
      <c r="O22" s="209"/>
      <c r="P22" s="209"/>
      <c r="Q22" s="209"/>
      <c r="R22" s="209"/>
      <c r="S22" s="209"/>
      <c r="T22" s="209"/>
      <c r="U22" s="209"/>
      <c r="V22" s="209"/>
      <c r="W22" s="209"/>
      <c r="X22" s="209"/>
      <c r="Y22" s="209"/>
      <c r="Z22" s="209"/>
      <c r="AA22" s="209"/>
      <c r="AB22" s="209"/>
      <c r="AC22" s="209"/>
    </row>
    <row r="23" spans="1:29" ht="15.75" customHeight="1">
      <c r="A23" s="209"/>
      <c r="B23" s="209"/>
      <c r="C23" s="211"/>
      <c r="D23" s="211"/>
      <c r="E23" s="211"/>
      <c r="F23" s="212"/>
      <c r="G23" s="209"/>
      <c r="H23" s="209"/>
      <c r="I23" s="209"/>
      <c r="J23" s="209"/>
      <c r="K23" s="209"/>
      <c r="L23" s="209"/>
      <c r="M23" s="209"/>
      <c r="N23" s="209"/>
      <c r="O23" s="209"/>
      <c r="P23" s="209"/>
      <c r="Q23" s="209"/>
      <c r="R23" s="209"/>
      <c r="S23" s="209"/>
      <c r="T23" s="209"/>
      <c r="U23" s="209"/>
      <c r="V23" s="209"/>
      <c r="W23" s="209"/>
      <c r="X23" s="209"/>
      <c r="Y23" s="209"/>
      <c r="Z23" s="209"/>
      <c r="AA23" s="209"/>
      <c r="AB23" s="209"/>
      <c r="AC23" s="209"/>
    </row>
    <row r="24" spans="1:29" ht="15.75" customHeight="1">
      <c r="A24" s="209"/>
      <c r="B24" s="208"/>
      <c r="C24" s="378" t="s">
        <v>321</v>
      </c>
      <c r="D24" s="229"/>
      <c r="E24" s="229"/>
      <c r="F24" s="212"/>
      <c r="G24" s="209"/>
      <c r="H24" s="209"/>
      <c r="I24" s="209"/>
      <c r="J24" s="209"/>
      <c r="K24" s="209"/>
      <c r="L24" s="209"/>
      <c r="M24" s="209"/>
      <c r="N24" s="209"/>
      <c r="O24" s="209"/>
      <c r="P24" s="209"/>
      <c r="Q24" s="209"/>
      <c r="R24" s="209"/>
      <c r="S24" s="209"/>
      <c r="T24" s="209"/>
      <c r="U24" s="209"/>
      <c r="V24" s="209"/>
      <c r="W24" s="209"/>
      <c r="X24" s="209"/>
      <c r="Y24" s="209"/>
      <c r="Z24" s="209"/>
      <c r="AA24" s="209"/>
      <c r="AB24" s="209"/>
      <c r="AC24" s="209"/>
    </row>
    <row r="25" spans="1:29" ht="15.75" customHeight="1">
      <c r="A25" s="209"/>
      <c r="B25" s="86" t="s">
        <v>465</v>
      </c>
      <c r="C25" s="373" t="s">
        <v>341</v>
      </c>
      <c r="D25" s="314"/>
      <c r="E25" s="273"/>
      <c r="F25" s="80">
        <v>1</v>
      </c>
      <c r="G25" s="209"/>
      <c r="H25" s="209"/>
      <c r="I25" s="209"/>
      <c r="J25" s="209"/>
      <c r="K25" s="209"/>
      <c r="L25" s="209"/>
      <c r="M25" s="209"/>
      <c r="N25" s="209"/>
      <c r="O25" s="209"/>
      <c r="P25" s="209"/>
      <c r="Q25" s="209"/>
      <c r="R25" s="209"/>
      <c r="S25" s="209"/>
      <c r="T25" s="209"/>
      <c r="U25" s="209"/>
      <c r="V25" s="209"/>
      <c r="W25" s="209"/>
      <c r="X25" s="209"/>
      <c r="Y25" s="209"/>
      <c r="Z25" s="209"/>
      <c r="AA25" s="209"/>
      <c r="AB25" s="209"/>
      <c r="AC25" s="209"/>
    </row>
    <row r="26" spans="1:29" ht="15.75" customHeight="1">
      <c r="A26" s="209"/>
      <c r="B26" s="87" t="s">
        <v>466</v>
      </c>
      <c r="C26" s="373" t="s">
        <v>350</v>
      </c>
      <c r="D26" s="314"/>
      <c r="E26" s="273"/>
      <c r="F26" s="80">
        <v>2</v>
      </c>
      <c r="G26" s="209"/>
      <c r="H26" s="209"/>
      <c r="I26" s="209"/>
      <c r="J26" s="209"/>
      <c r="K26" s="209"/>
      <c r="L26" s="209"/>
      <c r="M26" s="209"/>
      <c r="N26" s="209"/>
      <c r="O26" s="209"/>
      <c r="P26" s="209"/>
      <c r="Q26" s="209"/>
      <c r="R26" s="209"/>
      <c r="S26" s="209"/>
      <c r="T26" s="209"/>
      <c r="U26" s="209"/>
      <c r="V26" s="209"/>
      <c r="W26" s="209"/>
      <c r="X26" s="209"/>
      <c r="Y26" s="209"/>
      <c r="Z26" s="209"/>
      <c r="AA26" s="209"/>
      <c r="AB26" s="209"/>
      <c r="AC26" s="209"/>
    </row>
    <row r="27" spans="1:29" ht="15.75" customHeight="1">
      <c r="A27" s="209"/>
      <c r="B27" s="88" t="s">
        <v>467</v>
      </c>
      <c r="C27" s="373" t="s">
        <v>322</v>
      </c>
      <c r="D27" s="314"/>
      <c r="E27" s="273"/>
      <c r="F27" s="80">
        <v>3</v>
      </c>
      <c r="G27" s="209"/>
      <c r="H27" s="209"/>
      <c r="I27" s="209" t="s">
        <v>471</v>
      </c>
      <c r="J27" s="209"/>
      <c r="K27" s="209"/>
      <c r="L27" s="209"/>
      <c r="M27" s="209"/>
      <c r="N27" s="209"/>
      <c r="O27" s="209"/>
      <c r="P27" s="209"/>
      <c r="Q27" s="209"/>
      <c r="R27" s="209"/>
      <c r="S27" s="209"/>
      <c r="T27" s="209"/>
      <c r="U27" s="209"/>
      <c r="V27" s="209"/>
      <c r="W27" s="209"/>
      <c r="X27" s="209"/>
      <c r="Y27" s="209"/>
      <c r="Z27" s="209"/>
      <c r="AA27" s="209"/>
      <c r="AB27" s="209"/>
      <c r="AC27" s="209"/>
    </row>
    <row r="28" spans="1:29" ht="15.75" customHeight="1">
      <c r="A28" s="209"/>
      <c r="B28" s="89" t="s">
        <v>469</v>
      </c>
      <c r="C28" s="373" t="s">
        <v>472</v>
      </c>
      <c r="D28" s="314"/>
      <c r="E28" s="273"/>
      <c r="F28" s="80">
        <v>4</v>
      </c>
      <c r="G28" s="209"/>
      <c r="H28" s="209"/>
      <c r="I28" s="209" t="s">
        <v>473</v>
      </c>
      <c r="J28" s="209"/>
      <c r="K28" s="209"/>
      <c r="L28" s="209"/>
      <c r="M28" s="209"/>
      <c r="N28" s="209"/>
      <c r="O28" s="209"/>
      <c r="P28" s="209"/>
      <c r="Q28" s="209"/>
      <c r="R28" s="209"/>
      <c r="S28" s="209"/>
      <c r="T28" s="209"/>
      <c r="U28" s="209"/>
      <c r="V28" s="209"/>
      <c r="W28" s="209"/>
      <c r="X28" s="209"/>
      <c r="Y28" s="209"/>
      <c r="Z28" s="209"/>
      <c r="AA28" s="209"/>
      <c r="AB28" s="209"/>
      <c r="AC28" s="209"/>
    </row>
    <row r="29" spans="1:29" ht="15.75" customHeight="1">
      <c r="A29" s="209"/>
      <c r="B29" s="90" t="s">
        <v>470</v>
      </c>
      <c r="C29" s="373" t="s">
        <v>349</v>
      </c>
      <c r="D29" s="314"/>
      <c r="E29" s="273"/>
      <c r="F29" s="80">
        <v>5</v>
      </c>
      <c r="G29" s="209"/>
      <c r="H29" s="209"/>
      <c r="I29" s="209" t="s">
        <v>474</v>
      </c>
      <c r="J29" s="209"/>
      <c r="K29" s="209"/>
      <c r="L29" s="209"/>
      <c r="M29" s="209"/>
      <c r="N29" s="209"/>
      <c r="O29" s="209"/>
      <c r="P29" s="209"/>
      <c r="Q29" s="209"/>
      <c r="R29" s="209"/>
      <c r="S29" s="209"/>
      <c r="T29" s="209"/>
      <c r="U29" s="209"/>
      <c r="V29" s="209"/>
      <c r="W29" s="209"/>
      <c r="X29" s="209"/>
      <c r="Y29" s="209"/>
      <c r="Z29" s="209"/>
      <c r="AA29" s="209"/>
      <c r="AB29" s="209"/>
      <c r="AC29" s="209"/>
    </row>
    <row r="30" spans="1:29" ht="15.75" customHeight="1">
      <c r="A30" s="209"/>
      <c r="B30" s="209"/>
      <c r="C30" s="211"/>
      <c r="D30" s="211"/>
      <c r="E30" s="211"/>
      <c r="F30" s="212"/>
      <c r="G30" s="209"/>
      <c r="H30" s="209"/>
      <c r="I30" s="209" t="s">
        <v>475</v>
      </c>
      <c r="J30" s="209"/>
      <c r="K30" s="209"/>
      <c r="L30" s="209"/>
      <c r="M30" s="209"/>
      <c r="N30" s="209"/>
      <c r="O30" s="209"/>
      <c r="P30" s="209"/>
      <c r="Q30" s="209"/>
      <c r="R30" s="209"/>
      <c r="S30" s="209"/>
      <c r="T30" s="209"/>
      <c r="U30" s="209"/>
      <c r="V30" s="209"/>
      <c r="W30" s="209"/>
      <c r="X30" s="209"/>
      <c r="Y30" s="209"/>
      <c r="Z30" s="209"/>
      <c r="AA30" s="209"/>
      <c r="AB30" s="209"/>
      <c r="AC30" s="209"/>
    </row>
    <row r="31" spans="1:29" ht="15.75" customHeight="1">
      <c r="A31" s="209"/>
      <c r="B31" s="213"/>
      <c r="C31" s="213"/>
      <c r="D31" s="213"/>
      <c r="E31" s="213"/>
      <c r="F31" s="212"/>
      <c r="G31" s="209"/>
      <c r="H31" s="209"/>
      <c r="I31" s="209" t="s">
        <v>476</v>
      </c>
      <c r="J31" s="209"/>
      <c r="K31" s="209"/>
      <c r="L31" s="209"/>
      <c r="M31" s="209"/>
      <c r="N31" s="209"/>
      <c r="O31" s="209"/>
      <c r="P31" s="209"/>
      <c r="Q31" s="209"/>
      <c r="R31" s="209"/>
      <c r="S31" s="209"/>
      <c r="T31" s="209"/>
      <c r="U31" s="209"/>
      <c r="V31" s="209"/>
      <c r="W31" s="209"/>
      <c r="X31" s="209"/>
      <c r="Y31" s="209"/>
      <c r="Z31" s="209"/>
      <c r="AA31" s="209"/>
      <c r="AB31" s="209"/>
      <c r="AC31" s="209"/>
    </row>
    <row r="32" spans="1:29" ht="15.75" customHeight="1">
      <c r="A32" s="209"/>
      <c r="B32" s="91"/>
      <c r="C32" s="374" t="s">
        <v>287</v>
      </c>
      <c r="D32" s="314"/>
      <c r="E32" s="273"/>
      <c r="F32" s="212"/>
      <c r="G32" s="209"/>
      <c r="H32" s="209"/>
      <c r="I32" s="209"/>
      <c r="J32" s="209"/>
      <c r="K32" s="209"/>
      <c r="L32" s="209"/>
      <c r="M32" s="209"/>
      <c r="N32" s="209"/>
      <c r="O32" s="209"/>
      <c r="P32" s="209"/>
      <c r="Q32" s="209"/>
      <c r="R32" s="209"/>
      <c r="S32" s="209"/>
      <c r="T32" s="209"/>
      <c r="U32" s="209"/>
      <c r="V32" s="209"/>
      <c r="W32" s="209"/>
      <c r="X32" s="209"/>
      <c r="Y32" s="209"/>
      <c r="Z32" s="209"/>
      <c r="AA32" s="209"/>
      <c r="AB32" s="209"/>
      <c r="AC32" s="209"/>
    </row>
    <row r="33" spans="1:29" ht="15.75" customHeight="1">
      <c r="A33" s="209"/>
      <c r="B33" s="77" t="s">
        <v>465</v>
      </c>
      <c r="C33" s="373" t="s">
        <v>288</v>
      </c>
      <c r="D33" s="314"/>
      <c r="E33" s="273"/>
      <c r="F33" s="80">
        <v>1</v>
      </c>
      <c r="G33" s="209"/>
      <c r="H33" s="209"/>
      <c r="I33" s="209" t="s">
        <v>471</v>
      </c>
      <c r="J33" s="209"/>
      <c r="K33" s="209"/>
      <c r="L33" s="209"/>
      <c r="M33" s="209"/>
      <c r="N33" s="209"/>
      <c r="O33" s="209"/>
      <c r="P33" s="209"/>
      <c r="Q33" s="209"/>
      <c r="R33" s="209"/>
      <c r="S33" s="209"/>
      <c r="T33" s="209"/>
      <c r="U33" s="209"/>
      <c r="V33" s="209"/>
      <c r="W33" s="209"/>
      <c r="X33" s="209"/>
      <c r="Y33" s="209"/>
      <c r="Z33" s="209"/>
      <c r="AA33" s="209"/>
      <c r="AB33" s="209"/>
      <c r="AC33" s="209"/>
    </row>
    <row r="34" spans="1:29" ht="15.75" customHeight="1">
      <c r="A34" s="209"/>
      <c r="B34" s="81" t="s">
        <v>466</v>
      </c>
      <c r="C34" s="373" t="s">
        <v>297</v>
      </c>
      <c r="D34" s="314"/>
      <c r="E34" s="273"/>
      <c r="F34" s="80">
        <v>2</v>
      </c>
      <c r="G34" s="209"/>
      <c r="H34" s="209"/>
      <c r="I34" s="209" t="s">
        <v>473</v>
      </c>
      <c r="J34" s="209"/>
      <c r="K34" s="209"/>
      <c r="L34" s="209"/>
      <c r="M34" s="209"/>
      <c r="N34" s="209"/>
      <c r="O34" s="209"/>
      <c r="P34" s="209"/>
      <c r="Q34" s="209"/>
      <c r="R34" s="209"/>
      <c r="S34" s="209"/>
      <c r="T34" s="209"/>
      <c r="U34" s="209"/>
      <c r="V34" s="209"/>
      <c r="W34" s="209"/>
      <c r="X34" s="209"/>
      <c r="Y34" s="209"/>
      <c r="Z34" s="209"/>
      <c r="AA34" s="209"/>
      <c r="AB34" s="209"/>
      <c r="AC34" s="209"/>
    </row>
    <row r="35" spans="1:29" ht="15.75" customHeight="1">
      <c r="A35" s="209"/>
      <c r="B35" s="82" t="s">
        <v>467</v>
      </c>
      <c r="C35" s="373" t="s">
        <v>477</v>
      </c>
      <c r="D35" s="314"/>
      <c r="E35" s="273"/>
      <c r="F35" s="80">
        <v>3</v>
      </c>
      <c r="G35" s="209"/>
      <c r="H35" s="209"/>
      <c r="I35" s="209" t="s">
        <v>474</v>
      </c>
      <c r="J35" s="209"/>
      <c r="K35" s="209"/>
      <c r="L35" s="209"/>
      <c r="M35" s="209"/>
      <c r="N35" s="209"/>
      <c r="O35" s="209"/>
      <c r="P35" s="209"/>
      <c r="Q35" s="209"/>
      <c r="R35" s="209"/>
      <c r="S35" s="209"/>
      <c r="T35" s="209"/>
      <c r="U35" s="209"/>
      <c r="V35" s="209"/>
      <c r="W35" s="209"/>
      <c r="X35" s="209"/>
      <c r="Y35" s="209"/>
      <c r="Z35" s="209"/>
      <c r="AA35" s="209"/>
      <c r="AB35" s="209"/>
      <c r="AC35" s="209"/>
    </row>
    <row r="36" spans="1:29" ht="15.75" customHeight="1">
      <c r="A36" s="209"/>
      <c r="B36" s="83" t="s">
        <v>469</v>
      </c>
      <c r="C36" s="373" t="s">
        <v>478</v>
      </c>
      <c r="D36" s="314"/>
      <c r="E36" s="273"/>
      <c r="F36" s="80">
        <v>4</v>
      </c>
      <c r="G36" s="209"/>
      <c r="H36" s="209"/>
      <c r="I36" s="209" t="s">
        <v>475</v>
      </c>
      <c r="J36" s="209"/>
      <c r="K36" s="209"/>
      <c r="L36" s="209"/>
      <c r="M36" s="209"/>
      <c r="N36" s="209"/>
      <c r="O36" s="209"/>
      <c r="P36" s="209"/>
      <c r="Q36" s="209"/>
      <c r="R36" s="209"/>
      <c r="S36" s="209"/>
      <c r="T36" s="209"/>
      <c r="U36" s="209"/>
      <c r="V36" s="209"/>
      <c r="W36" s="209"/>
      <c r="X36" s="209"/>
      <c r="Y36" s="209"/>
      <c r="Z36" s="209"/>
      <c r="AA36" s="209"/>
      <c r="AB36" s="209"/>
      <c r="AC36" s="209"/>
    </row>
    <row r="37" spans="1:29" ht="15.75" customHeight="1">
      <c r="A37" s="209"/>
      <c r="B37" s="84" t="s">
        <v>470</v>
      </c>
      <c r="C37" s="373" t="s">
        <v>479</v>
      </c>
      <c r="D37" s="314"/>
      <c r="E37" s="273"/>
      <c r="F37" s="80">
        <v>5</v>
      </c>
      <c r="G37" s="209"/>
      <c r="H37" s="209"/>
      <c r="I37" s="209" t="s">
        <v>476</v>
      </c>
      <c r="J37" s="209"/>
      <c r="K37" s="209"/>
      <c r="L37" s="209"/>
      <c r="M37" s="209"/>
      <c r="N37" s="209"/>
      <c r="O37" s="209"/>
      <c r="P37" s="209"/>
      <c r="Q37" s="209"/>
      <c r="R37" s="209"/>
      <c r="S37" s="209"/>
      <c r="T37" s="209"/>
      <c r="U37" s="209"/>
      <c r="V37" s="209"/>
      <c r="W37" s="209"/>
      <c r="X37" s="209"/>
      <c r="Y37" s="209"/>
      <c r="Z37" s="209"/>
      <c r="AA37" s="209"/>
      <c r="AB37" s="209"/>
      <c r="AC37" s="209"/>
    </row>
    <row r="38" spans="1:29" ht="15.75" customHeight="1">
      <c r="A38" s="209"/>
      <c r="B38" s="213"/>
      <c r="C38" s="213"/>
      <c r="D38" s="213"/>
      <c r="E38" s="213"/>
      <c r="F38" s="212"/>
      <c r="G38" s="209"/>
      <c r="H38" s="209"/>
      <c r="I38" s="209"/>
      <c r="J38" s="209"/>
      <c r="K38" s="209"/>
      <c r="L38" s="209"/>
      <c r="M38" s="209"/>
      <c r="N38" s="209"/>
      <c r="O38" s="209"/>
      <c r="P38" s="209"/>
      <c r="Q38" s="209"/>
      <c r="R38" s="209"/>
      <c r="S38" s="209"/>
      <c r="T38" s="209"/>
      <c r="U38" s="209"/>
      <c r="V38" s="209"/>
      <c r="W38" s="209"/>
      <c r="X38" s="209"/>
      <c r="Y38" s="209"/>
      <c r="Z38" s="209"/>
      <c r="AA38" s="209"/>
      <c r="AB38" s="209"/>
      <c r="AC38" s="209"/>
    </row>
    <row r="39" spans="1:29" ht="15.75" customHeight="1">
      <c r="A39" s="209"/>
      <c r="B39" s="213"/>
      <c r="C39" s="213"/>
      <c r="D39" s="213"/>
      <c r="E39" s="213"/>
      <c r="F39" s="212"/>
      <c r="G39" s="209"/>
      <c r="H39" s="209"/>
      <c r="I39" s="209"/>
      <c r="J39" s="209"/>
      <c r="K39" s="209"/>
      <c r="L39" s="209"/>
      <c r="M39" s="209"/>
      <c r="N39" s="209"/>
      <c r="O39" s="209"/>
      <c r="P39" s="209"/>
      <c r="Q39" s="209"/>
      <c r="R39" s="209"/>
      <c r="S39" s="209"/>
      <c r="T39" s="209"/>
      <c r="U39" s="209"/>
      <c r="V39" s="209"/>
      <c r="W39" s="209"/>
      <c r="X39" s="209"/>
      <c r="Y39" s="209"/>
      <c r="Z39" s="209"/>
      <c r="AA39" s="209"/>
      <c r="AB39" s="209"/>
      <c r="AC39" s="209"/>
    </row>
    <row r="40" spans="1:29" ht="15.75" customHeight="1">
      <c r="A40" s="209"/>
      <c r="B40" s="208"/>
      <c r="C40" s="374" t="s">
        <v>281</v>
      </c>
      <c r="D40" s="314"/>
      <c r="E40" s="273"/>
      <c r="F40" s="212"/>
      <c r="G40" s="209"/>
      <c r="H40" s="209"/>
      <c r="I40" s="209"/>
      <c r="J40" s="209"/>
      <c r="K40" s="209"/>
      <c r="L40" s="209"/>
      <c r="M40" s="209"/>
      <c r="N40" s="209"/>
      <c r="O40" s="209"/>
      <c r="P40" s="209"/>
      <c r="Q40" s="209"/>
      <c r="R40" s="209"/>
      <c r="S40" s="209"/>
      <c r="T40" s="209"/>
      <c r="U40" s="209"/>
      <c r="V40" s="209"/>
      <c r="W40" s="209"/>
      <c r="X40" s="209"/>
      <c r="Y40" s="209"/>
      <c r="Z40" s="209"/>
      <c r="AA40" s="209"/>
      <c r="AB40" s="209"/>
      <c r="AC40" s="209"/>
    </row>
    <row r="41" spans="1:29" ht="15.75" customHeight="1">
      <c r="A41" s="209"/>
      <c r="B41" s="92" t="s">
        <v>465</v>
      </c>
      <c r="C41" s="373" t="s">
        <v>282</v>
      </c>
      <c r="D41" s="314"/>
      <c r="E41" s="273"/>
      <c r="F41" s="80">
        <v>1</v>
      </c>
      <c r="G41" s="209"/>
      <c r="H41" s="209"/>
      <c r="I41" s="209"/>
      <c r="J41" s="209"/>
      <c r="K41" s="209"/>
      <c r="L41" s="209"/>
      <c r="M41" s="209"/>
      <c r="N41" s="209"/>
      <c r="O41" s="209"/>
      <c r="P41" s="209"/>
      <c r="Q41" s="209"/>
      <c r="R41" s="209"/>
      <c r="S41" s="209"/>
      <c r="T41" s="209"/>
      <c r="U41" s="209"/>
      <c r="V41" s="209"/>
      <c r="W41" s="209"/>
      <c r="X41" s="209"/>
      <c r="Y41" s="209"/>
      <c r="Z41" s="209"/>
      <c r="AA41" s="209"/>
      <c r="AB41" s="209"/>
      <c r="AC41" s="209"/>
    </row>
    <row r="42" spans="1:29" ht="15.75" customHeight="1">
      <c r="A42" s="209"/>
      <c r="B42" s="93" t="s">
        <v>466</v>
      </c>
      <c r="C42" s="373" t="s">
        <v>326</v>
      </c>
      <c r="D42" s="314"/>
      <c r="E42" s="273"/>
      <c r="F42" s="80">
        <v>2</v>
      </c>
      <c r="G42" s="209"/>
      <c r="H42" s="209"/>
      <c r="I42" s="209"/>
      <c r="J42" s="209"/>
      <c r="K42" s="209"/>
      <c r="L42" s="209"/>
      <c r="M42" s="209"/>
      <c r="N42" s="209"/>
      <c r="O42" s="209"/>
      <c r="P42" s="209"/>
      <c r="Q42" s="209"/>
      <c r="R42" s="209"/>
      <c r="S42" s="209"/>
      <c r="T42" s="209"/>
      <c r="U42" s="209"/>
      <c r="V42" s="209"/>
      <c r="W42" s="209"/>
      <c r="X42" s="209"/>
      <c r="Y42" s="209"/>
      <c r="Z42" s="209"/>
      <c r="AA42" s="209"/>
      <c r="AB42" s="209"/>
      <c r="AC42" s="209"/>
    </row>
    <row r="43" spans="1:29" ht="15.75" customHeight="1">
      <c r="A43" s="209"/>
      <c r="B43" s="94" t="s">
        <v>467</v>
      </c>
      <c r="C43" s="373" t="s">
        <v>480</v>
      </c>
      <c r="D43" s="314"/>
      <c r="E43" s="273"/>
      <c r="F43" s="80">
        <v>3</v>
      </c>
      <c r="G43" s="209"/>
      <c r="H43" s="209"/>
      <c r="I43" s="209"/>
      <c r="J43" s="209"/>
      <c r="K43" s="209"/>
      <c r="L43" s="209"/>
      <c r="M43" s="209"/>
      <c r="N43" s="209"/>
      <c r="O43" s="209"/>
      <c r="P43" s="209"/>
      <c r="Q43" s="209"/>
      <c r="R43" s="209"/>
      <c r="S43" s="209"/>
      <c r="T43" s="209"/>
      <c r="U43" s="209"/>
      <c r="V43" s="209"/>
      <c r="W43" s="209"/>
      <c r="X43" s="209"/>
      <c r="Y43" s="209"/>
      <c r="Z43" s="209"/>
      <c r="AA43" s="209"/>
      <c r="AB43" s="209"/>
      <c r="AC43" s="209"/>
    </row>
    <row r="44" spans="1:29" ht="15.75" customHeight="1">
      <c r="A44" s="209"/>
      <c r="B44" s="95" t="s">
        <v>469</v>
      </c>
      <c r="C44" s="373" t="s">
        <v>481</v>
      </c>
      <c r="D44" s="314"/>
      <c r="E44" s="273"/>
      <c r="F44" s="80">
        <v>4</v>
      </c>
      <c r="G44" s="209"/>
      <c r="H44" s="209"/>
      <c r="I44" s="209"/>
      <c r="J44" s="209"/>
      <c r="K44" s="209"/>
      <c r="L44" s="209"/>
      <c r="M44" s="209"/>
      <c r="N44" s="209"/>
      <c r="O44" s="209"/>
      <c r="P44" s="209"/>
      <c r="Q44" s="209"/>
      <c r="R44" s="209"/>
      <c r="S44" s="209"/>
      <c r="T44" s="209"/>
      <c r="U44" s="209"/>
      <c r="V44" s="209"/>
      <c r="W44" s="209"/>
      <c r="X44" s="209"/>
      <c r="Y44" s="209"/>
      <c r="Z44" s="209"/>
      <c r="AA44" s="209"/>
      <c r="AB44" s="209"/>
      <c r="AC44" s="209"/>
    </row>
    <row r="45" spans="1:29" ht="15.75" customHeight="1">
      <c r="A45" s="209"/>
      <c r="B45" s="96" t="s">
        <v>470</v>
      </c>
      <c r="C45" s="373" t="s">
        <v>482</v>
      </c>
      <c r="D45" s="314"/>
      <c r="E45" s="273"/>
      <c r="F45" s="80">
        <v>5</v>
      </c>
      <c r="G45" s="209"/>
      <c r="H45" s="209"/>
      <c r="I45" s="209"/>
      <c r="J45" s="209"/>
      <c r="K45" s="209"/>
      <c r="L45" s="209"/>
      <c r="M45" s="209"/>
      <c r="N45" s="209"/>
      <c r="O45" s="209"/>
      <c r="P45" s="209"/>
      <c r="Q45" s="209"/>
      <c r="R45" s="209"/>
      <c r="S45" s="209"/>
      <c r="T45" s="209"/>
      <c r="U45" s="209"/>
      <c r="V45" s="209"/>
      <c r="W45" s="209"/>
      <c r="X45" s="209"/>
      <c r="Y45" s="209"/>
      <c r="Z45" s="209"/>
      <c r="AA45" s="209"/>
      <c r="AB45" s="209"/>
      <c r="AC45" s="209"/>
    </row>
    <row r="46" spans="1:29" ht="15.75" customHeight="1">
      <c r="A46" s="209"/>
      <c r="B46" s="209"/>
      <c r="C46" s="209" t="s">
        <v>483</v>
      </c>
      <c r="D46" s="209"/>
      <c r="E46" s="209"/>
      <c r="F46" s="212"/>
      <c r="G46" s="209"/>
      <c r="H46" s="209"/>
      <c r="I46" s="209"/>
      <c r="J46" s="209"/>
      <c r="K46" s="209"/>
      <c r="L46" s="209"/>
      <c r="M46" s="209"/>
      <c r="N46" s="209"/>
      <c r="O46" s="209"/>
      <c r="P46" s="209"/>
      <c r="Q46" s="209"/>
      <c r="R46" s="209"/>
      <c r="S46" s="209"/>
      <c r="T46" s="209"/>
      <c r="U46" s="209"/>
      <c r="V46" s="209"/>
      <c r="W46" s="209"/>
      <c r="X46" s="209"/>
      <c r="Y46" s="209"/>
      <c r="Z46" s="209"/>
      <c r="AA46" s="209"/>
      <c r="AB46" s="209"/>
      <c r="AC46" s="209"/>
    </row>
    <row r="47" spans="1:29" ht="15.75" customHeight="1">
      <c r="A47" s="209"/>
      <c r="B47" s="209"/>
      <c r="C47" s="209"/>
      <c r="D47" s="209"/>
      <c r="E47" s="209"/>
      <c r="F47" s="212"/>
      <c r="G47" s="209"/>
      <c r="H47" s="209"/>
      <c r="I47" s="209"/>
      <c r="J47" s="209"/>
      <c r="K47" s="209"/>
      <c r="L47" s="209"/>
      <c r="M47" s="209"/>
      <c r="N47" s="209"/>
      <c r="O47" s="209"/>
      <c r="P47" s="209"/>
      <c r="Q47" s="209"/>
      <c r="R47" s="209"/>
      <c r="S47" s="209"/>
      <c r="T47" s="209"/>
      <c r="U47" s="209"/>
      <c r="V47" s="209"/>
      <c r="W47" s="209"/>
      <c r="X47" s="209"/>
      <c r="Y47" s="209"/>
      <c r="Z47" s="209"/>
      <c r="AA47" s="209"/>
      <c r="AB47" s="209"/>
      <c r="AC47" s="209"/>
    </row>
    <row r="48" spans="1:29" ht="15.75" customHeight="1">
      <c r="A48" s="209"/>
      <c r="B48" s="208"/>
      <c r="C48" s="378" t="s">
        <v>284</v>
      </c>
      <c r="D48" s="229"/>
      <c r="E48" s="229"/>
      <c r="F48" s="212"/>
      <c r="G48" s="209"/>
      <c r="H48" s="209"/>
      <c r="I48" s="209"/>
      <c r="J48" s="209"/>
      <c r="K48" s="209"/>
      <c r="L48" s="209"/>
      <c r="M48" s="209"/>
      <c r="N48" s="209"/>
      <c r="O48" s="209"/>
      <c r="P48" s="209"/>
      <c r="Q48" s="209"/>
      <c r="R48" s="209"/>
      <c r="S48" s="209"/>
      <c r="T48" s="209"/>
      <c r="U48" s="209"/>
      <c r="V48" s="209"/>
      <c r="W48" s="209"/>
      <c r="X48" s="209"/>
      <c r="Y48" s="209"/>
      <c r="Z48" s="209"/>
      <c r="AA48" s="209"/>
      <c r="AB48" s="209"/>
      <c r="AC48" s="209"/>
    </row>
    <row r="49" spans="1:29" ht="20.25" customHeight="1">
      <c r="A49" s="209"/>
      <c r="B49" s="86" t="s">
        <v>465</v>
      </c>
      <c r="C49" s="373" t="s">
        <v>285</v>
      </c>
      <c r="D49" s="314"/>
      <c r="E49" s="273"/>
      <c r="F49" s="80">
        <v>1</v>
      </c>
      <c r="G49" s="209"/>
      <c r="H49" s="209"/>
      <c r="I49" s="209"/>
      <c r="J49" s="209"/>
      <c r="K49" s="209"/>
      <c r="L49" s="209"/>
      <c r="M49" s="209"/>
      <c r="N49" s="209"/>
      <c r="O49" s="209"/>
      <c r="P49" s="209"/>
      <c r="Q49" s="209"/>
      <c r="R49" s="209"/>
      <c r="S49" s="209"/>
      <c r="T49" s="209"/>
      <c r="U49" s="209"/>
      <c r="V49" s="209"/>
      <c r="W49" s="209"/>
      <c r="X49" s="209"/>
      <c r="Y49" s="209"/>
      <c r="Z49" s="209"/>
      <c r="AA49" s="209"/>
      <c r="AB49" s="209"/>
      <c r="AC49" s="209"/>
    </row>
    <row r="50" spans="1:29" ht="20.25" customHeight="1">
      <c r="A50" s="209"/>
      <c r="B50" s="87" t="s">
        <v>466</v>
      </c>
      <c r="C50" s="373" t="s">
        <v>338</v>
      </c>
      <c r="D50" s="314"/>
      <c r="E50" s="273"/>
      <c r="F50" s="80">
        <v>2</v>
      </c>
      <c r="G50" s="209"/>
      <c r="H50" s="209"/>
      <c r="I50" s="209"/>
      <c r="J50" s="209"/>
      <c r="K50" s="208"/>
      <c r="L50" s="209"/>
      <c r="M50" s="209"/>
      <c r="N50" s="209"/>
      <c r="O50" s="209"/>
      <c r="P50" s="209"/>
      <c r="Q50" s="209"/>
      <c r="R50" s="209"/>
      <c r="S50" s="209"/>
      <c r="T50" s="209"/>
      <c r="U50" s="209"/>
      <c r="V50" s="209"/>
      <c r="W50" s="209"/>
      <c r="X50" s="209"/>
      <c r="Y50" s="209"/>
      <c r="Z50" s="209"/>
      <c r="AA50" s="209"/>
      <c r="AB50" s="209"/>
      <c r="AC50" s="209"/>
    </row>
    <row r="51" spans="1:29" ht="20.25" customHeight="1">
      <c r="A51" s="209"/>
      <c r="B51" s="88" t="s">
        <v>467</v>
      </c>
      <c r="C51" s="373" t="s">
        <v>484</v>
      </c>
      <c r="D51" s="314"/>
      <c r="E51" s="273"/>
      <c r="F51" s="80">
        <v>3</v>
      </c>
      <c r="G51" s="209"/>
      <c r="H51" s="209"/>
      <c r="I51" s="209"/>
      <c r="J51" s="209"/>
      <c r="K51" s="209"/>
      <c r="L51" s="209"/>
      <c r="M51" s="209"/>
      <c r="N51" s="209"/>
      <c r="O51" s="209"/>
      <c r="P51" s="209"/>
      <c r="Q51" s="209"/>
      <c r="R51" s="209"/>
      <c r="S51" s="209"/>
      <c r="T51" s="209"/>
      <c r="U51" s="209"/>
      <c r="V51" s="209"/>
      <c r="W51" s="209"/>
      <c r="X51" s="209"/>
      <c r="Y51" s="209"/>
      <c r="Z51" s="209"/>
      <c r="AA51" s="209"/>
      <c r="AB51" s="209"/>
      <c r="AC51" s="209"/>
    </row>
    <row r="52" spans="1:29" ht="20.25" customHeight="1">
      <c r="A52" s="209"/>
      <c r="B52" s="89" t="s">
        <v>469</v>
      </c>
      <c r="C52" s="373" t="s">
        <v>485</v>
      </c>
      <c r="D52" s="314"/>
      <c r="E52" s="273"/>
      <c r="F52" s="80">
        <v>4</v>
      </c>
      <c r="G52" s="209"/>
      <c r="H52" s="209"/>
      <c r="I52" s="209"/>
      <c r="J52" s="209"/>
      <c r="K52" s="209"/>
      <c r="L52" s="209"/>
      <c r="M52" s="209"/>
      <c r="N52" s="209"/>
      <c r="O52" s="209"/>
      <c r="P52" s="209"/>
      <c r="Q52" s="209"/>
      <c r="R52" s="209"/>
      <c r="S52" s="209"/>
      <c r="T52" s="209"/>
      <c r="U52" s="209"/>
      <c r="V52" s="209"/>
      <c r="W52" s="209"/>
      <c r="X52" s="209"/>
      <c r="Y52" s="209"/>
      <c r="Z52" s="209"/>
      <c r="AA52" s="209"/>
      <c r="AB52" s="209"/>
      <c r="AC52" s="209"/>
    </row>
    <row r="53" spans="1:29" ht="20.25" customHeight="1">
      <c r="A53" s="209"/>
      <c r="B53" s="90" t="s">
        <v>470</v>
      </c>
      <c r="C53" s="373" t="s">
        <v>486</v>
      </c>
      <c r="D53" s="314"/>
      <c r="E53" s="273"/>
      <c r="F53" s="80">
        <v>5</v>
      </c>
      <c r="G53" s="209"/>
      <c r="H53" s="209"/>
      <c r="I53" s="209"/>
      <c r="J53" s="209"/>
      <c r="K53" s="209"/>
      <c r="L53" s="209"/>
      <c r="M53" s="209"/>
      <c r="N53" s="209"/>
      <c r="O53" s="209"/>
      <c r="P53" s="209"/>
      <c r="Q53" s="209"/>
      <c r="R53" s="209"/>
      <c r="S53" s="209"/>
      <c r="T53" s="209"/>
      <c r="U53" s="209"/>
      <c r="V53" s="209"/>
      <c r="W53" s="209"/>
      <c r="X53" s="209"/>
      <c r="Y53" s="209"/>
      <c r="Z53" s="209"/>
      <c r="AA53" s="209"/>
      <c r="AB53" s="209"/>
      <c r="AC53" s="209"/>
    </row>
    <row r="54" spans="1:29" ht="15.75" customHeight="1">
      <c r="A54" s="209"/>
      <c r="B54" s="209"/>
      <c r="C54" s="209"/>
      <c r="D54" s="209"/>
      <c r="E54" s="209"/>
      <c r="F54" s="212"/>
      <c r="G54" s="209"/>
      <c r="H54" s="209"/>
      <c r="I54" s="209"/>
      <c r="J54" s="209"/>
      <c r="K54" s="209"/>
      <c r="L54" s="209"/>
      <c r="M54" s="209"/>
      <c r="N54" s="209"/>
      <c r="O54" s="209"/>
      <c r="P54" s="209"/>
      <c r="Q54" s="209"/>
      <c r="R54" s="209"/>
      <c r="S54" s="209"/>
      <c r="T54" s="209"/>
      <c r="U54" s="209"/>
      <c r="V54" s="209"/>
      <c r="W54" s="209"/>
      <c r="X54" s="209"/>
      <c r="Y54" s="209"/>
      <c r="Z54" s="209"/>
      <c r="AA54" s="209"/>
      <c r="AB54" s="209"/>
      <c r="AC54" s="209"/>
    </row>
    <row r="55" spans="1:29" ht="15.75" customHeight="1">
      <c r="A55" s="209"/>
      <c r="B55" s="209"/>
      <c r="C55" s="209"/>
      <c r="D55" s="209"/>
      <c r="E55" s="209"/>
      <c r="F55" s="209"/>
      <c r="G55" s="209"/>
      <c r="H55" s="209"/>
      <c r="I55" s="209"/>
      <c r="J55" s="209"/>
      <c r="K55" s="209"/>
      <c r="L55" s="209"/>
      <c r="M55" s="209"/>
      <c r="N55" s="209"/>
      <c r="O55" s="209"/>
      <c r="P55" s="209"/>
      <c r="Q55" s="209"/>
      <c r="R55" s="209"/>
      <c r="S55" s="209"/>
      <c r="T55" s="209"/>
      <c r="U55" s="209"/>
      <c r="V55" s="209"/>
      <c r="W55" s="209"/>
      <c r="X55" s="209"/>
      <c r="Y55" s="209"/>
      <c r="Z55" s="209"/>
      <c r="AA55" s="209"/>
      <c r="AB55" s="209"/>
      <c r="AC55" s="209"/>
    </row>
    <row r="56" spans="1:29" ht="20.25" customHeight="1">
      <c r="A56" s="209"/>
      <c r="B56" s="208"/>
      <c r="C56" s="214" t="s">
        <v>463</v>
      </c>
      <c r="D56" s="214"/>
      <c r="E56" s="214"/>
      <c r="F56" s="212"/>
      <c r="G56" s="209"/>
      <c r="H56" s="209"/>
      <c r="I56" s="209"/>
      <c r="J56" s="209"/>
      <c r="K56" s="209"/>
      <c r="L56" s="209"/>
      <c r="M56" s="209"/>
      <c r="N56" s="209"/>
      <c r="O56" s="209"/>
      <c r="P56" s="209"/>
      <c r="Q56" s="209"/>
      <c r="R56" s="209"/>
      <c r="S56" s="209"/>
      <c r="T56" s="209"/>
      <c r="U56" s="209"/>
      <c r="V56" s="209"/>
      <c r="W56" s="209"/>
      <c r="X56" s="209"/>
      <c r="Y56" s="209"/>
      <c r="Z56" s="209"/>
      <c r="AA56" s="209"/>
      <c r="AB56" s="209"/>
      <c r="AC56" s="209"/>
    </row>
    <row r="57" spans="1:29" ht="20.25" customHeight="1">
      <c r="A57" s="209"/>
      <c r="B57" s="86" t="s">
        <v>465</v>
      </c>
      <c r="C57" s="379" t="s">
        <v>471</v>
      </c>
      <c r="D57" s="314"/>
      <c r="E57" s="273"/>
      <c r="F57" s="80">
        <v>1</v>
      </c>
      <c r="G57" s="209"/>
      <c r="H57" s="209"/>
      <c r="I57" s="209"/>
      <c r="J57" s="209"/>
      <c r="K57" s="209"/>
      <c r="L57" s="209"/>
      <c r="M57" s="209"/>
      <c r="N57" s="209"/>
      <c r="O57" s="209"/>
      <c r="P57" s="209"/>
      <c r="Q57" s="209"/>
      <c r="R57" s="209"/>
      <c r="S57" s="209"/>
      <c r="T57" s="209"/>
      <c r="U57" s="209"/>
      <c r="V57" s="209"/>
      <c r="W57" s="209"/>
      <c r="X57" s="209"/>
      <c r="Y57" s="209"/>
      <c r="Z57" s="209"/>
      <c r="AA57" s="209"/>
      <c r="AB57" s="209"/>
      <c r="AC57" s="209"/>
    </row>
    <row r="58" spans="1:29" ht="20.25" customHeight="1">
      <c r="A58" s="209"/>
      <c r="B58" s="87" t="s">
        <v>466</v>
      </c>
      <c r="C58" s="379" t="s">
        <v>473</v>
      </c>
      <c r="D58" s="314"/>
      <c r="E58" s="273"/>
      <c r="F58" s="80">
        <v>2</v>
      </c>
      <c r="G58" s="209"/>
      <c r="H58" s="209"/>
      <c r="I58" s="209"/>
      <c r="J58" s="209"/>
      <c r="K58" s="209"/>
      <c r="L58" s="209"/>
      <c r="M58" s="209"/>
      <c r="N58" s="209"/>
      <c r="O58" s="209"/>
      <c r="P58" s="209"/>
      <c r="Q58" s="209"/>
      <c r="R58" s="209"/>
      <c r="S58" s="209"/>
      <c r="T58" s="209"/>
      <c r="U58" s="209"/>
      <c r="V58" s="209"/>
      <c r="W58" s="209"/>
      <c r="X58" s="209"/>
      <c r="Y58" s="209"/>
      <c r="Z58" s="209"/>
      <c r="AA58" s="209"/>
      <c r="AB58" s="209"/>
      <c r="AC58" s="209"/>
    </row>
    <row r="59" spans="1:29" ht="20.25" customHeight="1">
      <c r="A59" s="209"/>
      <c r="B59" s="88" t="s">
        <v>467</v>
      </c>
      <c r="C59" s="379" t="s">
        <v>474</v>
      </c>
      <c r="D59" s="314"/>
      <c r="E59" s="273"/>
      <c r="F59" s="80">
        <v>3</v>
      </c>
      <c r="G59" s="209"/>
      <c r="H59" s="209"/>
      <c r="I59" s="209"/>
      <c r="J59" s="209"/>
      <c r="K59" s="209"/>
      <c r="L59" s="209"/>
      <c r="M59" s="209"/>
      <c r="N59" s="209"/>
      <c r="O59" s="209"/>
      <c r="P59" s="209"/>
      <c r="Q59" s="209"/>
      <c r="R59" s="209"/>
      <c r="S59" s="209"/>
      <c r="T59" s="209"/>
      <c r="U59" s="209"/>
      <c r="V59" s="209"/>
      <c r="W59" s="209"/>
      <c r="X59" s="209"/>
      <c r="Y59" s="209"/>
      <c r="Z59" s="209"/>
      <c r="AA59" s="209"/>
      <c r="AB59" s="209"/>
      <c r="AC59" s="209"/>
    </row>
    <row r="60" spans="1:29" ht="20.25" customHeight="1">
      <c r="A60" s="209"/>
      <c r="B60" s="89" t="s">
        <v>469</v>
      </c>
      <c r="C60" s="379" t="s">
        <v>475</v>
      </c>
      <c r="D60" s="314"/>
      <c r="E60" s="273"/>
      <c r="F60" s="80">
        <v>4</v>
      </c>
      <c r="G60" s="209"/>
      <c r="H60" s="209"/>
      <c r="I60" s="209"/>
      <c r="J60" s="209"/>
      <c r="K60" s="209"/>
      <c r="L60" s="209"/>
      <c r="M60" s="209"/>
      <c r="N60" s="209"/>
      <c r="O60" s="209"/>
      <c r="P60" s="209"/>
      <c r="Q60" s="209"/>
      <c r="R60" s="209"/>
      <c r="S60" s="209"/>
      <c r="T60" s="209"/>
      <c r="U60" s="209"/>
      <c r="V60" s="209"/>
      <c r="W60" s="209"/>
      <c r="X60" s="209"/>
      <c r="Y60" s="209"/>
      <c r="Z60" s="209"/>
      <c r="AA60" s="209"/>
      <c r="AB60" s="209"/>
      <c r="AC60" s="209"/>
    </row>
    <row r="61" spans="1:29" ht="20.25" customHeight="1">
      <c r="A61" s="209"/>
      <c r="B61" s="90" t="s">
        <v>470</v>
      </c>
      <c r="C61" s="379" t="s">
        <v>476</v>
      </c>
      <c r="D61" s="314"/>
      <c r="E61" s="273"/>
      <c r="F61" s="80">
        <v>5</v>
      </c>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ht="15.75" customHeight="1">
      <c r="A62" s="209"/>
      <c r="B62" s="209"/>
      <c r="C62" s="209"/>
      <c r="D62" s="209"/>
      <c r="E62" s="215"/>
      <c r="F62" s="209"/>
      <c r="G62" s="209"/>
      <c r="H62" s="209"/>
      <c r="I62" s="209"/>
      <c r="J62" s="209"/>
      <c r="K62" s="209"/>
      <c r="L62" s="209"/>
      <c r="M62" s="209"/>
      <c r="N62" s="209"/>
      <c r="O62" s="209"/>
      <c r="P62" s="209"/>
      <c r="Q62" s="209"/>
      <c r="R62" s="209"/>
      <c r="S62" s="209"/>
      <c r="T62" s="209"/>
      <c r="U62" s="209"/>
      <c r="V62" s="209"/>
      <c r="W62" s="209"/>
      <c r="X62" s="209"/>
      <c r="Y62" s="209"/>
      <c r="Z62" s="209"/>
      <c r="AA62" s="209"/>
      <c r="AB62" s="209"/>
      <c r="AC62" s="209"/>
    </row>
    <row r="63" spans="1:29" ht="15.75" customHeight="1">
      <c r="A63" s="209"/>
      <c r="B63" s="209"/>
      <c r="C63" s="209"/>
      <c r="D63" s="209"/>
      <c r="E63" s="215"/>
      <c r="F63" s="209"/>
      <c r="G63" s="209"/>
      <c r="H63" s="209"/>
      <c r="I63" s="209"/>
      <c r="J63" s="209"/>
      <c r="K63" s="209"/>
      <c r="L63" s="209"/>
      <c r="M63" s="209"/>
      <c r="N63" s="209"/>
      <c r="O63" s="209"/>
      <c r="P63" s="209"/>
      <c r="Q63" s="209"/>
      <c r="R63" s="209"/>
      <c r="S63" s="209"/>
      <c r="T63" s="209"/>
      <c r="U63" s="209"/>
      <c r="V63" s="209"/>
      <c r="W63" s="209"/>
      <c r="X63" s="209"/>
      <c r="Y63" s="209"/>
      <c r="Z63" s="209"/>
      <c r="AA63" s="209"/>
      <c r="AB63" s="209"/>
      <c r="AC63" s="209"/>
    </row>
    <row r="64" spans="1:29" ht="15.75" customHeight="1">
      <c r="A64" s="209"/>
      <c r="B64" s="209"/>
      <c r="C64" s="209"/>
      <c r="D64" s="209"/>
      <c r="E64" s="215"/>
      <c r="F64" s="209"/>
      <c r="G64" s="209"/>
      <c r="H64" s="209"/>
      <c r="I64" s="209"/>
      <c r="J64" s="209"/>
      <c r="K64" s="209"/>
      <c r="L64" s="209"/>
      <c r="M64" s="209"/>
      <c r="N64" s="209"/>
      <c r="O64" s="209"/>
      <c r="P64" s="209"/>
      <c r="Q64" s="209"/>
      <c r="R64" s="209"/>
      <c r="S64" s="209"/>
      <c r="T64" s="209"/>
      <c r="U64" s="209"/>
      <c r="V64" s="209"/>
      <c r="W64" s="209"/>
      <c r="X64" s="209"/>
      <c r="Y64" s="209"/>
      <c r="Z64" s="209"/>
      <c r="AA64" s="209"/>
      <c r="AB64" s="209"/>
      <c r="AC64" s="209"/>
    </row>
    <row r="65" spans="1:29" ht="15.75" customHeight="1">
      <c r="A65" s="209"/>
      <c r="B65" s="209"/>
      <c r="C65" s="209"/>
      <c r="D65" s="209"/>
      <c r="E65" s="215"/>
      <c r="F65" s="209"/>
      <c r="G65" s="209"/>
      <c r="H65" s="209"/>
      <c r="I65" s="209"/>
      <c r="J65" s="209"/>
      <c r="K65" s="209"/>
      <c r="L65" s="209"/>
      <c r="M65" s="209"/>
      <c r="N65" s="209"/>
      <c r="O65" s="209"/>
      <c r="P65" s="209"/>
      <c r="Q65" s="209"/>
      <c r="R65" s="209"/>
      <c r="S65" s="209"/>
      <c r="T65" s="209"/>
      <c r="U65" s="209"/>
      <c r="V65" s="209"/>
      <c r="W65" s="209"/>
      <c r="X65" s="209"/>
      <c r="Y65" s="209"/>
      <c r="Z65" s="209"/>
      <c r="AA65" s="209"/>
      <c r="AB65" s="209"/>
      <c r="AC65" s="209"/>
    </row>
    <row r="66" spans="1:29" ht="15.75" customHeight="1">
      <c r="A66" s="209"/>
      <c r="B66" s="209"/>
      <c r="C66" s="209"/>
      <c r="D66" s="209"/>
      <c r="E66" s="215"/>
      <c r="F66" s="209"/>
      <c r="G66" s="209"/>
      <c r="H66" s="209"/>
      <c r="I66" s="209"/>
      <c r="J66" s="209"/>
      <c r="K66" s="209"/>
      <c r="L66" s="209"/>
      <c r="M66" s="209"/>
      <c r="N66" s="209"/>
      <c r="O66" s="209"/>
      <c r="P66" s="209"/>
      <c r="Q66" s="209"/>
      <c r="R66" s="209"/>
      <c r="S66" s="209"/>
      <c r="T66" s="209"/>
      <c r="U66" s="209"/>
      <c r="V66" s="209"/>
      <c r="W66" s="209"/>
      <c r="X66" s="209"/>
      <c r="Y66" s="209"/>
      <c r="Z66" s="209"/>
      <c r="AA66" s="209"/>
      <c r="AB66" s="209"/>
      <c r="AC66" s="209"/>
    </row>
    <row r="67" spans="1:29" ht="15.75" customHeight="1">
      <c r="A67" s="209"/>
      <c r="B67" s="209"/>
      <c r="C67" s="209"/>
      <c r="D67" s="209"/>
      <c r="E67" s="215"/>
      <c r="F67" s="209"/>
      <c r="G67" s="209"/>
      <c r="H67" s="209"/>
      <c r="I67" s="209"/>
      <c r="J67" s="209"/>
      <c r="K67" s="209"/>
      <c r="L67" s="209"/>
      <c r="M67" s="209"/>
      <c r="N67" s="209"/>
      <c r="O67" s="209"/>
      <c r="P67" s="209"/>
      <c r="Q67" s="209"/>
      <c r="R67" s="209"/>
      <c r="S67" s="209"/>
      <c r="T67" s="209"/>
      <c r="U67" s="209"/>
      <c r="V67" s="209"/>
      <c r="W67" s="209"/>
      <c r="X67" s="209"/>
      <c r="Y67" s="209"/>
      <c r="Z67" s="209"/>
      <c r="AA67" s="209"/>
      <c r="AB67" s="209"/>
      <c r="AC67" s="209"/>
    </row>
    <row r="68" spans="1:29" ht="15.75" customHeight="1">
      <c r="A68" s="209"/>
      <c r="B68" s="209"/>
      <c r="C68" s="209"/>
      <c r="D68" s="209"/>
      <c r="E68" s="215"/>
      <c r="F68" s="209"/>
      <c r="G68" s="209"/>
      <c r="H68" s="209"/>
      <c r="I68" s="209"/>
      <c r="J68" s="209"/>
      <c r="K68" s="209"/>
      <c r="L68" s="209"/>
      <c r="M68" s="209"/>
      <c r="N68" s="209"/>
      <c r="O68" s="209"/>
      <c r="P68" s="209"/>
      <c r="Q68" s="209"/>
      <c r="R68" s="209"/>
      <c r="S68" s="209"/>
      <c r="T68" s="209"/>
      <c r="U68" s="209"/>
      <c r="V68" s="209"/>
      <c r="W68" s="209"/>
      <c r="X68" s="209"/>
      <c r="Y68" s="209"/>
      <c r="Z68" s="209"/>
      <c r="AA68" s="209"/>
      <c r="AB68" s="209"/>
      <c r="AC68" s="209"/>
    </row>
    <row r="69" spans="1:29" ht="15.75" customHeight="1">
      <c r="A69" s="209"/>
      <c r="B69" s="209"/>
      <c r="C69" s="209"/>
      <c r="D69" s="209"/>
      <c r="E69" s="215"/>
      <c r="F69" s="209"/>
      <c r="G69" s="209"/>
      <c r="H69" s="209"/>
      <c r="I69" s="209"/>
      <c r="J69" s="209"/>
      <c r="K69" s="209"/>
      <c r="L69" s="209"/>
      <c r="M69" s="209"/>
      <c r="N69" s="209"/>
      <c r="O69" s="209"/>
      <c r="P69" s="209"/>
      <c r="Q69" s="209"/>
      <c r="R69" s="209"/>
      <c r="S69" s="209"/>
      <c r="T69" s="209"/>
      <c r="U69" s="209"/>
      <c r="V69" s="209"/>
      <c r="W69" s="209"/>
      <c r="X69" s="209"/>
      <c r="Y69" s="209"/>
      <c r="Z69" s="209"/>
      <c r="AA69" s="209"/>
      <c r="AB69" s="209"/>
      <c r="AC69" s="209"/>
    </row>
    <row r="70" spans="1:29" ht="15.75" customHeight="1">
      <c r="A70" s="209"/>
      <c r="B70" s="209"/>
      <c r="C70" s="209"/>
      <c r="D70" s="209"/>
      <c r="E70" s="215"/>
      <c r="F70" s="209"/>
      <c r="G70" s="209"/>
      <c r="H70" s="209"/>
      <c r="I70" s="209"/>
      <c r="J70" s="209"/>
      <c r="K70" s="209"/>
      <c r="L70" s="209"/>
      <c r="M70" s="209"/>
      <c r="N70" s="209"/>
      <c r="O70" s="209"/>
      <c r="P70" s="209"/>
      <c r="Q70" s="209"/>
      <c r="R70" s="209"/>
      <c r="S70" s="209"/>
      <c r="T70" s="209"/>
      <c r="U70" s="209"/>
      <c r="V70" s="209"/>
      <c r="W70" s="209"/>
      <c r="X70" s="209"/>
      <c r="Y70" s="209"/>
      <c r="Z70" s="209"/>
      <c r="AA70" s="209"/>
      <c r="AB70" s="209"/>
      <c r="AC70" s="209"/>
    </row>
    <row r="71" spans="1:29" ht="15.75" customHeight="1">
      <c r="A71" s="209"/>
      <c r="B71" s="209"/>
      <c r="C71" s="209"/>
      <c r="D71" s="209"/>
      <c r="E71" s="215"/>
      <c r="F71" s="209"/>
      <c r="G71" s="209"/>
      <c r="H71" s="209"/>
      <c r="I71" s="209"/>
      <c r="J71" s="209"/>
      <c r="K71" s="209"/>
      <c r="L71" s="209"/>
      <c r="M71" s="209"/>
      <c r="N71" s="209"/>
      <c r="O71" s="209"/>
      <c r="P71" s="209"/>
      <c r="Q71" s="209"/>
      <c r="R71" s="209"/>
      <c r="S71" s="209"/>
      <c r="T71" s="209"/>
      <c r="U71" s="209"/>
      <c r="V71" s="209"/>
      <c r="W71" s="209"/>
      <c r="X71" s="209"/>
      <c r="Y71" s="209"/>
      <c r="Z71" s="209"/>
      <c r="AA71" s="209"/>
      <c r="AB71" s="209"/>
      <c r="AC71" s="209"/>
    </row>
    <row r="72" spans="1:29" ht="15.75" customHeight="1">
      <c r="A72" s="209"/>
      <c r="B72" s="209"/>
      <c r="C72" s="209"/>
      <c r="D72" s="209"/>
      <c r="E72" s="215"/>
      <c r="F72" s="209"/>
      <c r="G72" s="209"/>
      <c r="H72" s="209"/>
      <c r="I72" s="209"/>
      <c r="J72" s="209"/>
      <c r="K72" s="209"/>
      <c r="L72" s="209"/>
      <c r="M72" s="209"/>
      <c r="N72" s="209"/>
      <c r="O72" s="209"/>
      <c r="P72" s="209"/>
      <c r="Q72" s="209"/>
      <c r="R72" s="209"/>
      <c r="S72" s="209"/>
      <c r="T72" s="209"/>
      <c r="U72" s="209"/>
      <c r="V72" s="209"/>
      <c r="W72" s="209"/>
      <c r="X72" s="209"/>
      <c r="Y72" s="209"/>
      <c r="Z72" s="209"/>
      <c r="AA72" s="209"/>
      <c r="AB72" s="209"/>
      <c r="AC72" s="209"/>
    </row>
    <row r="73" spans="1:29" ht="15.75" customHeight="1">
      <c r="A73" s="209"/>
      <c r="B73" s="209"/>
      <c r="C73" s="209"/>
      <c r="D73" s="209"/>
      <c r="E73" s="215"/>
      <c r="F73" s="209"/>
      <c r="G73" s="209"/>
      <c r="H73" s="209"/>
      <c r="I73" s="209"/>
      <c r="J73" s="209"/>
      <c r="K73" s="209"/>
      <c r="L73" s="209"/>
      <c r="M73" s="209"/>
      <c r="N73" s="209"/>
      <c r="O73" s="209"/>
      <c r="P73" s="209"/>
      <c r="Q73" s="209"/>
      <c r="R73" s="209"/>
      <c r="S73" s="209"/>
      <c r="T73" s="209"/>
      <c r="U73" s="209"/>
      <c r="V73" s="209"/>
      <c r="W73" s="209"/>
      <c r="X73" s="209"/>
      <c r="Y73" s="209"/>
      <c r="Z73" s="209"/>
      <c r="AA73" s="209"/>
      <c r="AB73" s="209"/>
      <c r="AC73" s="209"/>
    </row>
    <row r="74" spans="1:29" ht="15.75" customHeight="1">
      <c r="A74" s="209"/>
      <c r="B74" s="209"/>
      <c r="C74" s="209"/>
      <c r="D74" s="209"/>
      <c r="E74" s="215"/>
      <c r="F74" s="209"/>
      <c r="G74" s="209"/>
      <c r="H74" s="209"/>
      <c r="I74" s="209"/>
      <c r="J74" s="209"/>
      <c r="K74" s="209"/>
      <c r="L74" s="209"/>
      <c r="M74" s="209"/>
      <c r="N74" s="209"/>
      <c r="O74" s="209"/>
      <c r="P74" s="209"/>
      <c r="Q74" s="209"/>
      <c r="R74" s="209"/>
      <c r="S74" s="209"/>
      <c r="T74" s="209"/>
      <c r="U74" s="209"/>
      <c r="V74" s="209"/>
      <c r="W74" s="209"/>
      <c r="X74" s="209"/>
      <c r="Y74" s="209"/>
      <c r="Z74" s="209"/>
      <c r="AA74" s="209"/>
      <c r="AB74" s="209"/>
      <c r="AC74" s="209"/>
    </row>
    <row r="75" spans="1:29" ht="15.75" customHeight="1">
      <c r="A75" s="209"/>
      <c r="B75" s="209"/>
      <c r="C75" s="209"/>
      <c r="D75" s="209"/>
      <c r="E75" s="215"/>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ht="15.75" customHeight="1">
      <c r="A76" s="209"/>
      <c r="B76" s="209"/>
      <c r="C76" s="209"/>
      <c r="D76" s="209"/>
      <c r="E76" s="215"/>
      <c r="F76" s="209"/>
      <c r="G76" s="209"/>
      <c r="H76" s="209"/>
      <c r="I76" s="209"/>
      <c r="J76" s="209"/>
      <c r="K76" s="209"/>
      <c r="L76" s="209"/>
      <c r="M76" s="209"/>
      <c r="N76" s="209"/>
      <c r="O76" s="209"/>
      <c r="P76" s="209"/>
      <c r="Q76" s="209"/>
      <c r="R76" s="209"/>
      <c r="S76" s="209"/>
      <c r="T76" s="209"/>
      <c r="U76" s="209"/>
      <c r="V76" s="209"/>
      <c r="W76" s="209"/>
      <c r="X76" s="209"/>
      <c r="Y76" s="209"/>
      <c r="Z76" s="209"/>
      <c r="AA76" s="209"/>
      <c r="AB76" s="209"/>
      <c r="AC76" s="209"/>
    </row>
    <row r="77" spans="1:29" ht="15.75" customHeight="1">
      <c r="A77" s="209"/>
      <c r="B77" s="209"/>
      <c r="C77" s="209"/>
      <c r="D77" s="209"/>
      <c r="E77" s="215"/>
      <c r="F77" s="209"/>
      <c r="G77" s="209"/>
      <c r="H77" s="209"/>
      <c r="I77" s="209"/>
      <c r="J77" s="209"/>
      <c r="K77" s="209"/>
      <c r="L77" s="209"/>
      <c r="M77" s="209"/>
      <c r="N77" s="209"/>
      <c r="O77" s="209"/>
      <c r="P77" s="209"/>
      <c r="Q77" s="209"/>
      <c r="R77" s="209"/>
      <c r="S77" s="209"/>
      <c r="T77" s="209"/>
      <c r="U77" s="209"/>
      <c r="V77" s="209"/>
      <c r="W77" s="209"/>
      <c r="X77" s="209"/>
      <c r="Y77" s="209"/>
      <c r="Z77" s="209"/>
      <c r="AA77" s="209"/>
      <c r="AB77" s="209"/>
      <c r="AC77" s="209"/>
    </row>
    <row r="78" spans="1:29" ht="15.75" customHeight="1">
      <c r="A78" s="209"/>
      <c r="B78" s="209"/>
      <c r="C78" s="209"/>
      <c r="D78" s="209"/>
      <c r="E78" s="215"/>
      <c r="F78" s="209"/>
      <c r="G78" s="209"/>
      <c r="H78" s="209"/>
      <c r="I78" s="209"/>
      <c r="J78" s="209"/>
      <c r="K78" s="209"/>
      <c r="L78" s="209"/>
      <c r="M78" s="209"/>
      <c r="N78" s="209"/>
      <c r="O78" s="209"/>
      <c r="P78" s="209"/>
      <c r="Q78" s="209"/>
      <c r="R78" s="209"/>
      <c r="S78" s="209"/>
      <c r="T78" s="209"/>
      <c r="U78" s="209"/>
      <c r="V78" s="209"/>
      <c r="W78" s="209"/>
      <c r="X78" s="209"/>
      <c r="Y78" s="209"/>
      <c r="Z78" s="209"/>
      <c r="AA78" s="209"/>
      <c r="AB78" s="209"/>
      <c r="AC78" s="209"/>
    </row>
    <row r="79" spans="1:29" ht="15.75" customHeight="1">
      <c r="A79" s="209"/>
      <c r="B79" s="209"/>
      <c r="C79" s="209"/>
      <c r="D79" s="209"/>
      <c r="E79" s="215"/>
      <c r="F79" s="209"/>
      <c r="G79" s="209"/>
      <c r="H79" s="209"/>
      <c r="I79" s="209"/>
      <c r="J79" s="209"/>
      <c r="K79" s="209"/>
      <c r="L79" s="209"/>
      <c r="M79" s="209"/>
      <c r="N79" s="209"/>
      <c r="O79" s="209"/>
      <c r="P79" s="209"/>
      <c r="Q79" s="209"/>
      <c r="R79" s="209"/>
      <c r="S79" s="209"/>
      <c r="T79" s="209"/>
      <c r="U79" s="209"/>
      <c r="V79" s="209"/>
      <c r="W79" s="209"/>
      <c r="X79" s="209"/>
      <c r="Y79" s="209"/>
      <c r="Z79" s="209"/>
      <c r="AA79" s="209"/>
      <c r="AB79" s="209"/>
      <c r="AC79" s="209"/>
    </row>
    <row r="80" spans="1:29" ht="15.75" customHeight="1">
      <c r="A80" s="209"/>
      <c r="B80" s="209"/>
      <c r="C80" s="209"/>
      <c r="D80" s="209"/>
      <c r="E80" s="215"/>
      <c r="F80" s="209"/>
      <c r="G80" s="209"/>
      <c r="H80" s="209"/>
      <c r="I80" s="209"/>
      <c r="J80" s="209"/>
      <c r="K80" s="209"/>
      <c r="L80" s="209"/>
      <c r="M80" s="209"/>
      <c r="N80" s="209"/>
      <c r="O80" s="209"/>
      <c r="P80" s="209"/>
      <c r="Q80" s="209"/>
      <c r="R80" s="209"/>
      <c r="S80" s="209"/>
      <c r="T80" s="209"/>
      <c r="U80" s="209"/>
      <c r="V80" s="209"/>
      <c r="W80" s="209"/>
      <c r="X80" s="209"/>
      <c r="Y80" s="209"/>
      <c r="Z80" s="209"/>
      <c r="AA80" s="209"/>
      <c r="AB80" s="209"/>
      <c r="AC80" s="209"/>
    </row>
    <row r="81" spans="1:29" ht="15.75" customHeight="1">
      <c r="A81" s="209"/>
      <c r="B81" s="209"/>
      <c r="C81" s="209"/>
      <c r="D81" s="209"/>
      <c r="E81" s="215"/>
      <c r="F81" s="209"/>
      <c r="G81" s="209"/>
      <c r="H81" s="209"/>
      <c r="I81" s="209"/>
      <c r="J81" s="209"/>
      <c r="K81" s="209"/>
      <c r="L81" s="209"/>
      <c r="M81" s="209"/>
      <c r="N81" s="209"/>
      <c r="O81" s="209"/>
      <c r="P81" s="209"/>
      <c r="Q81" s="209"/>
      <c r="R81" s="209"/>
      <c r="S81" s="209"/>
      <c r="T81" s="209"/>
      <c r="U81" s="209"/>
      <c r="V81" s="209"/>
      <c r="W81" s="209"/>
      <c r="X81" s="209"/>
      <c r="Y81" s="209"/>
      <c r="Z81" s="209"/>
      <c r="AA81" s="209"/>
      <c r="AB81" s="209"/>
      <c r="AC81" s="209"/>
    </row>
    <row r="82" spans="1:29" ht="15.75" customHeight="1">
      <c r="A82" s="209"/>
      <c r="B82" s="209"/>
      <c r="C82" s="209"/>
      <c r="D82" s="209"/>
      <c r="E82" s="215"/>
      <c r="F82" s="209"/>
      <c r="G82" s="209"/>
      <c r="H82" s="209"/>
      <c r="I82" s="209"/>
      <c r="J82" s="209"/>
      <c r="K82" s="209"/>
      <c r="L82" s="209"/>
      <c r="M82" s="209"/>
      <c r="N82" s="209"/>
      <c r="O82" s="209"/>
      <c r="P82" s="209"/>
      <c r="Q82" s="209"/>
      <c r="R82" s="209"/>
      <c r="S82" s="209"/>
      <c r="T82" s="209"/>
      <c r="U82" s="209"/>
      <c r="V82" s="209"/>
      <c r="W82" s="209"/>
      <c r="X82" s="209"/>
      <c r="Y82" s="209"/>
      <c r="Z82" s="209"/>
      <c r="AA82" s="209"/>
      <c r="AB82" s="209"/>
      <c r="AC82" s="209"/>
    </row>
    <row r="83" spans="1:29" ht="15.75" customHeight="1">
      <c r="A83" s="209"/>
      <c r="B83" s="209"/>
      <c r="C83" s="209"/>
      <c r="D83" s="209"/>
      <c r="E83" s="215"/>
      <c r="F83" s="209"/>
      <c r="G83" s="209"/>
      <c r="H83" s="209"/>
      <c r="I83" s="209"/>
      <c r="J83" s="209"/>
      <c r="K83" s="209"/>
      <c r="L83" s="209"/>
      <c r="M83" s="209"/>
      <c r="N83" s="209"/>
      <c r="O83" s="209"/>
      <c r="P83" s="209"/>
      <c r="Q83" s="209"/>
      <c r="R83" s="209"/>
      <c r="S83" s="209"/>
      <c r="T83" s="209"/>
      <c r="U83" s="209"/>
      <c r="V83" s="209"/>
      <c r="W83" s="209"/>
      <c r="X83" s="209"/>
      <c r="Y83" s="209"/>
      <c r="Z83" s="209"/>
      <c r="AA83" s="209"/>
      <c r="AB83" s="209"/>
      <c r="AC83" s="209"/>
    </row>
    <row r="84" spans="1:29" ht="15.75" customHeight="1">
      <c r="A84" s="209"/>
      <c r="B84" s="209"/>
      <c r="C84" s="209"/>
      <c r="D84" s="209"/>
      <c r="E84" s="215"/>
      <c r="F84" s="209"/>
      <c r="G84" s="209"/>
      <c r="H84" s="209"/>
      <c r="I84" s="209"/>
      <c r="J84" s="209"/>
      <c r="K84" s="209"/>
      <c r="L84" s="209"/>
      <c r="M84" s="209"/>
      <c r="N84" s="209"/>
      <c r="O84" s="209"/>
      <c r="P84" s="209"/>
      <c r="Q84" s="209"/>
      <c r="R84" s="209"/>
      <c r="S84" s="209"/>
      <c r="T84" s="209"/>
      <c r="U84" s="209"/>
      <c r="V84" s="209"/>
      <c r="W84" s="209"/>
      <c r="X84" s="209"/>
      <c r="Y84" s="209"/>
      <c r="Z84" s="209"/>
      <c r="AA84" s="209"/>
      <c r="AB84" s="209"/>
      <c r="AC84" s="209"/>
    </row>
    <row r="85" spans="1:29" ht="15.75" customHeight="1">
      <c r="A85" s="209"/>
      <c r="B85" s="209"/>
      <c r="C85" s="209"/>
      <c r="D85" s="209"/>
      <c r="E85" s="215"/>
      <c r="F85" s="209"/>
      <c r="G85" s="209"/>
      <c r="H85" s="209"/>
      <c r="I85" s="209"/>
      <c r="J85" s="209"/>
      <c r="K85" s="209"/>
      <c r="L85" s="209"/>
      <c r="M85" s="209"/>
      <c r="N85" s="209"/>
      <c r="O85" s="209"/>
      <c r="P85" s="209"/>
      <c r="Q85" s="209"/>
      <c r="R85" s="209"/>
      <c r="S85" s="209"/>
      <c r="T85" s="209"/>
      <c r="U85" s="209"/>
      <c r="V85" s="209"/>
      <c r="W85" s="209"/>
      <c r="X85" s="209"/>
      <c r="Y85" s="209"/>
      <c r="Z85" s="209"/>
      <c r="AA85" s="209"/>
      <c r="AB85" s="209"/>
      <c r="AC85" s="209"/>
    </row>
    <row r="86" spans="1:29" ht="15.75" customHeight="1">
      <c r="A86" s="209"/>
      <c r="B86" s="209"/>
      <c r="C86" s="209"/>
      <c r="D86" s="209"/>
      <c r="E86" s="215"/>
      <c r="F86" s="209"/>
      <c r="G86" s="209"/>
      <c r="H86" s="209"/>
      <c r="I86" s="209"/>
      <c r="J86" s="209"/>
      <c r="K86" s="209"/>
      <c r="L86" s="209"/>
      <c r="M86" s="209"/>
      <c r="N86" s="209"/>
      <c r="O86" s="209"/>
      <c r="P86" s="209"/>
      <c r="Q86" s="209"/>
      <c r="R86" s="209"/>
      <c r="S86" s="209"/>
      <c r="T86" s="209"/>
      <c r="U86" s="209"/>
      <c r="V86" s="209"/>
      <c r="W86" s="209"/>
      <c r="X86" s="209"/>
      <c r="Y86" s="209"/>
      <c r="Z86" s="209"/>
      <c r="AA86" s="209"/>
      <c r="AB86" s="209"/>
      <c r="AC86" s="209"/>
    </row>
    <row r="87" spans="1:29" ht="15.75" customHeight="1">
      <c r="A87" s="209"/>
      <c r="B87" s="209"/>
      <c r="C87" s="209"/>
      <c r="D87" s="209"/>
      <c r="E87" s="215"/>
      <c r="F87" s="209"/>
      <c r="G87" s="209"/>
      <c r="H87" s="209"/>
      <c r="I87" s="209"/>
      <c r="J87" s="209"/>
      <c r="K87" s="209"/>
      <c r="L87" s="209"/>
      <c r="M87" s="209"/>
      <c r="N87" s="209"/>
      <c r="O87" s="209"/>
      <c r="P87" s="209"/>
      <c r="Q87" s="209"/>
      <c r="R87" s="209"/>
      <c r="S87" s="209"/>
      <c r="T87" s="209"/>
      <c r="U87" s="209"/>
      <c r="V87" s="209"/>
      <c r="W87" s="209"/>
      <c r="X87" s="209"/>
      <c r="Y87" s="209"/>
      <c r="Z87" s="209"/>
      <c r="AA87" s="209"/>
      <c r="AB87" s="209"/>
      <c r="AC87" s="209"/>
    </row>
    <row r="88" spans="1:29" ht="15.75" customHeight="1">
      <c r="A88" s="209"/>
      <c r="B88" s="209"/>
      <c r="C88" s="209"/>
      <c r="D88" s="209"/>
      <c r="E88" s="215"/>
      <c r="F88" s="209"/>
      <c r="G88" s="209"/>
      <c r="H88" s="209"/>
      <c r="I88" s="209"/>
      <c r="J88" s="209"/>
      <c r="K88" s="209"/>
      <c r="L88" s="209"/>
      <c r="M88" s="209"/>
      <c r="N88" s="209"/>
      <c r="O88" s="209"/>
      <c r="P88" s="209"/>
      <c r="Q88" s="209"/>
      <c r="R88" s="209"/>
      <c r="S88" s="209"/>
      <c r="T88" s="209"/>
      <c r="U88" s="209"/>
      <c r="V88" s="209"/>
      <c r="W88" s="209"/>
      <c r="X88" s="209"/>
      <c r="Y88" s="209"/>
      <c r="Z88" s="209"/>
      <c r="AA88" s="209"/>
      <c r="AB88" s="209"/>
      <c r="AC88" s="209"/>
    </row>
    <row r="89" spans="1:29" ht="15.75" customHeight="1">
      <c r="A89" s="209"/>
      <c r="B89" s="209"/>
      <c r="C89" s="209"/>
      <c r="D89" s="209"/>
      <c r="E89" s="215"/>
      <c r="F89" s="209"/>
      <c r="G89" s="209"/>
      <c r="H89" s="209"/>
      <c r="I89" s="209"/>
      <c r="J89" s="209"/>
      <c r="K89" s="209"/>
      <c r="L89" s="209"/>
      <c r="M89" s="209"/>
      <c r="N89" s="209"/>
      <c r="O89" s="209"/>
      <c r="P89" s="209"/>
      <c r="Q89" s="209"/>
      <c r="R89" s="209"/>
      <c r="S89" s="209"/>
      <c r="T89" s="209"/>
      <c r="U89" s="209"/>
      <c r="V89" s="209"/>
      <c r="W89" s="209"/>
      <c r="X89" s="209"/>
      <c r="Y89" s="209"/>
      <c r="Z89" s="209"/>
      <c r="AA89" s="209"/>
      <c r="AB89" s="209"/>
      <c r="AC89" s="209"/>
    </row>
    <row r="90" spans="1:29" ht="15.75" customHeight="1">
      <c r="A90" s="209"/>
      <c r="B90" s="209"/>
      <c r="C90" s="209"/>
      <c r="D90" s="209"/>
      <c r="E90" s="215"/>
      <c r="F90" s="209"/>
      <c r="G90" s="209"/>
      <c r="H90" s="209"/>
      <c r="I90" s="209"/>
      <c r="J90" s="209"/>
      <c r="K90" s="209"/>
      <c r="L90" s="209"/>
      <c r="M90" s="209"/>
      <c r="N90" s="209"/>
      <c r="O90" s="209"/>
      <c r="P90" s="209"/>
      <c r="Q90" s="209"/>
      <c r="R90" s="209"/>
      <c r="S90" s="209"/>
      <c r="T90" s="209"/>
      <c r="U90" s="209"/>
      <c r="V90" s="209"/>
      <c r="W90" s="209"/>
      <c r="X90" s="209"/>
      <c r="Y90" s="209"/>
      <c r="Z90" s="209"/>
      <c r="AA90" s="209"/>
      <c r="AB90" s="209"/>
      <c r="AC90" s="209"/>
    </row>
    <row r="91" spans="1:29" ht="15.75" customHeight="1">
      <c r="A91" s="209"/>
      <c r="B91" s="209"/>
      <c r="C91" s="209"/>
      <c r="D91" s="209"/>
      <c r="E91" s="215"/>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row>
    <row r="92" spans="1:29" ht="15.75" customHeight="1">
      <c r="A92" s="209"/>
      <c r="B92" s="209"/>
      <c r="C92" s="209"/>
      <c r="D92" s="209"/>
      <c r="E92" s="215"/>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row>
    <row r="93" spans="1:29" ht="15.75" customHeight="1">
      <c r="A93" s="209"/>
      <c r="B93" s="209"/>
      <c r="C93" s="209"/>
      <c r="D93" s="209"/>
      <c r="E93" s="215"/>
      <c r="F93" s="209"/>
      <c r="G93" s="209"/>
      <c r="H93" s="209"/>
      <c r="I93" s="209"/>
      <c r="J93" s="209"/>
      <c r="K93" s="209"/>
      <c r="L93" s="209"/>
      <c r="M93" s="209"/>
      <c r="N93" s="209"/>
      <c r="O93" s="209"/>
      <c r="P93" s="209"/>
      <c r="Q93" s="209"/>
      <c r="R93" s="209"/>
      <c r="S93" s="209"/>
      <c r="T93" s="209"/>
      <c r="U93" s="209"/>
      <c r="V93" s="209"/>
      <c r="W93" s="209"/>
      <c r="X93" s="209"/>
      <c r="Y93" s="209"/>
      <c r="Z93" s="209"/>
      <c r="AA93" s="209"/>
      <c r="AB93" s="209"/>
      <c r="AC93" s="209"/>
    </row>
    <row r="94" spans="1:29" ht="15.75" customHeight="1">
      <c r="A94" s="209"/>
      <c r="B94" s="209"/>
      <c r="C94" s="209"/>
      <c r="D94" s="209"/>
      <c r="E94" s="215"/>
      <c r="F94" s="209"/>
      <c r="G94" s="209"/>
      <c r="H94" s="209"/>
      <c r="I94" s="209"/>
      <c r="J94" s="209"/>
      <c r="K94" s="209"/>
      <c r="L94" s="209"/>
      <c r="M94" s="209"/>
      <c r="N94" s="209"/>
      <c r="O94" s="209"/>
      <c r="P94" s="209"/>
      <c r="Q94" s="209"/>
      <c r="R94" s="209"/>
      <c r="S94" s="209"/>
      <c r="T94" s="209"/>
      <c r="U94" s="209"/>
      <c r="V94" s="209"/>
      <c r="W94" s="209"/>
      <c r="X94" s="209"/>
      <c r="Y94" s="209"/>
      <c r="Z94" s="209"/>
      <c r="AA94" s="209"/>
      <c r="AB94" s="209"/>
      <c r="AC94" s="209"/>
    </row>
    <row r="95" spans="1:29" ht="15.75" customHeight="1">
      <c r="A95" s="209"/>
      <c r="B95" s="209"/>
      <c r="C95" s="209"/>
      <c r="D95" s="209"/>
      <c r="E95" s="215"/>
      <c r="F95" s="209"/>
      <c r="G95" s="209"/>
      <c r="H95" s="209"/>
      <c r="I95" s="209"/>
      <c r="J95" s="209"/>
      <c r="K95" s="209"/>
      <c r="L95" s="209"/>
      <c r="M95" s="209"/>
      <c r="N95" s="209"/>
      <c r="O95" s="209"/>
      <c r="P95" s="209"/>
      <c r="Q95" s="209"/>
      <c r="R95" s="209"/>
      <c r="S95" s="209"/>
      <c r="T95" s="209"/>
      <c r="U95" s="209"/>
      <c r="V95" s="209"/>
      <c r="W95" s="209"/>
      <c r="X95" s="209"/>
      <c r="Y95" s="209"/>
      <c r="Z95" s="209"/>
      <c r="AA95" s="209"/>
      <c r="AB95" s="209"/>
      <c r="AC95" s="209"/>
    </row>
    <row r="96" spans="1:29" ht="15.75" customHeight="1">
      <c r="A96" s="209"/>
      <c r="B96" s="209"/>
      <c r="C96" s="209"/>
      <c r="D96" s="209"/>
      <c r="E96" s="215"/>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row>
    <row r="97" spans="1:29" ht="15.75" customHeight="1">
      <c r="A97" s="209"/>
      <c r="B97" s="209"/>
      <c r="C97" s="209"/>
      <c r="D97" s="209"/>
      <c r="E97" s="215"/>
      <c r="F97" s="209"/>
      <c r="G97" s="209"/>
      <c r="H97" s="209"/>
      <c r="I97" s="209"/>
      <c r="J97" s="209"/>
      <c r="K97" s="209"/>
      <c r="L97" s="209"/>
      <c r="M97" s="209"/>
      <c r="N97" s="209"/>
      <c r="O97" s="209"/>
      <c r="P97" s="209"/>
      <c r="Q97" s="209"/>
      <c r="R97" s="209"/>
      <c r="S97" s="209"/>
      <c r="T97" s="209"/>
      <c r="U97" s="209"/>
      <c r="V97" s="209"/>
      <c r="W97" s="209"/>
      <c r="X97" s="209"/>
      <c r="Y97" s="209"/>
      <c r="Z97" s="209"/>
      <c r="AA97" s="209"/>
      <c r="AB97" s="209"/>
      <c r="AC97" s="209"/>
    </row>
    <row r="98" spans="1:29" ht="15.75" customHeight="1">
      <c r="A98" s="209"/>
      <c r="B98" s="209"/>
      <c r="C98" s="209"/>
      <c r="D98" s="209"/>
      <c r="E98" s="215"/>
      <c r="F98" s="209"/>
      <c r="G98" s="209"/>
      <c r="H98" s="209"/>
      <c r="I98" s="209"/>
      <c r="J98" s="209"/>
      <c r="K98" s="209"/>
      <c r="L98" s="209"/>
      <c r="M98" s="209"/>
      <c r="N98" s="209"/>
      <c r="O98" s="209"/>
      <c r="P98" s="209"/>
      <c r="Q98" s="209"/>
      <c r="R98" s="209"/>
      <c r="S98" s="209"/>
      <c r="T98" s="209"/>
      <c r="U98" s="209"/>
      <c r="V98" s="209"/>
      <c r="W98" s="209"/>
      <c r="X98" s="209"/>
      <c r="Y98" s="209"/>
      <c r="Z98" s="209"/>
      <c r="AA98" s="209"/>
      <c r="AB98" s="209"/>
      <c r="AC98" s="209"/>
    </row>
    <row r="99" spans="1:29" ht="15.75" customHeight="1">
      <c r="A99" s="209"/>
      <c r="B99" s="209"/>
      <c r="C99" s="209"/>
      <c r="D99" s="209"/>
      <c r="E99" s="215"/>
      <c r="F99" s="209"/>
      <c r="G99" s="209"/>
      <c r="H99" s="209"/>
      <c r="I99" s="209"/>
      <c r="J99" s="209"/>
      <c r="K99" s="209"/>
      <c r="L99" s="209"/>
      <c r="M99" s="209"/>
      <c r="N99" s="209"/>
      <c r="O99" s="209"/>
      <c r="P99" s="209"/>
      <c r="Q99" s="209"/>
      <c r="R99" s="209"/>
      <c r="S99" s="209"/>
      <c r="T99" s="209"/>
      <c r="U99" s="209"/>
      <c r="V99" s="209"/>
      <c r="W99" s="209"/>
      <c r="X99" s="209"/>
      <c r="Y99" s="209"/>
      <c r="Z99" s="209"/>
      <c r="AA99" s="209"/>
      <c r="AB99" s="209"/>
      <c r="AC99" s="209"/>
    </row>
    <row r="100" spans="1:29" ht="15.75" customHeight="1">
      <c r="A100" s="209"/>
      <c r="B100" s="209"/>
      <c r="C100" s="209"/>
      <c r="D100" s="209"/>
      <c r="E100" s="215"/>
      <c r="F100" s="209"/>
      <c r="G100" s="209"/>
      <c r="H100" s="209"/>
      <c r="I100" s="209"/>
      <c r="J100" s="209"/>
      <c r="K100" s="209"/>
      <c r="L100" s="209"/>
      <c r="M100" s="209"/>
      <c r="N100" s="209"/>
      <c r="O100" s="209"/>
      <c r="P100" s="209"/>
      <c r="Q100" s="209"/>
      <c r="R100" s="209"/>
      <c r="S100" s="209"/>
      <c r="T100" s="209"/>
      <c r="U100" s="209"/>
      <c r="V100" s="209"/>
      <c r="W100" s="209"/>
      <c r="X100" s="209"/>
      <c r="Y100" s="209"/>
      <c r="Z100" s="209"/>
      <c r="AA100" s="209"/>
      <c r="AB100" s="209"/>
      <c r="AC100" s="209"/>
    </row>
    <row r="101" spans="1:29" ht="15.75" customHeight="1">
      <c r="A101" s="209"/>
      <c r="B101" s="209"/>
      <c r="C101" s="209"/>
      <c r="D101" s="209"/>
      <c r="E101" s="215"/>
      <c r="F101" s="209"/>
      <c r="G101" s="209"/>
      <c r="H101" s="209"/>
      <c r="I101" s="209"/>
      <c r="J101" s="209"/>
      <c r="K101" s="209"/>
      <c r="L101" s="209"/>
      <c r="M101" s="209"/>
      <c r="N101" s="209"/>
      <c r="O101" s="209"/>
      <c r="P101" s="209"/>
      <c r="Q101" s="209"/>
      <c r="R101" s="209"/>
      <c r="S101" s="209"/>
      <c r="T101" s="209"/>
      <c r="U101" s="209"/>
      <c r="V101" s="209"/>
      <c r="W101" s="209"/>
      <c r="X101" s="209"/>
      <c r="Y101" s="209"/>
      <c r="Z101" s="209"/>
      <c r="AA101" s="209"/>
      <c r="AB101" s="209"/>
      <c r="AC101" s="209"/>
    </row>
    <row r="102" spans="1:29" ht="15.75" customHeight="1">
      <c r="A102" s="209"/>
      <c r="B102" s="209"/>
      <c r="C102" s="209"/>
      <c r="D102" s="209"/>
      <c r="E102" s="215"/>
      <c r="F102" s="209"/>
      <c r="G102" s="209"/>
      <c r="H102" s="209"/>
      <c r="I102" s="209"/>
      <c r="J102" s="209"/>
      <c r="K102" s="209"/>
      <c r="L102" s="209"/>
      <c r="M102" s="209"/>
      <c r="N102" s="209"/>
      <c r="O102" s="209"/>
      <c r="P102" s="209"/>
      <c r="Q102" s="209"/>
      <c r="R102" s="209"/>
      <c r="S102" s="209"/>
      <c r="T102" s="209"/>
      <c r="U102" s="209"/>
      <c r="V102" s="209"/>
      <c r="W102" s="209"/>
      <c r="X102" s="209"/>
      <c r="Y102" s="209"/>
      <c r="Z102" s="209"/>
      <c r="AA102" s="209"/>
      <c r="AB102" s="209"/>
      <c r="AC102" s="209"/>
    </row>
    <row r="103" spans="1:29" ht="15.75" customHeight="1">
      <c r="A103" s="209"/>
      <c r="B103" s="209"/>
      <c r="C103" s="209"/>
      <c r="D103" s="209"/>
      <c r="E103" s="215"/>
      <c r="F103" s="209"/>
      <c r="G103" s="209"/>
      <c r="H103" s="209"/>
      <c r="I103" s="209"/>
      <c r="J103" s="209"/>
      <c r="K103" s="209"/>
      <c r="L103" s="209"/>
      <c r="M103" s="209"/>
      <c r="N103" s="209"/>
      <c r="O103" s="209"/>
      <c r="P103" s="209"/>
      <c r="Q103" s="209"/>
      <c r="R103" s="209"/>
      <c r="S103" s="209"/>
      <c r="T103" s="209"/>
      <c r="U103" s="209"/>
      <c r="V103" s="209"/>
      <c r="W103" s="209"/>
      <c r="X103" s="209"/>
      <c r="Y103" s="209"/>
      <c r="Z103" s="209"/>
      <c r="AA103" s="209"/>
      <c r="AB103" s="209"/>
      <c r="AC103" s="209"/>
    </row>
    <row r="104" spans="1:29" ht="15.75" customHeight="1">
      <c r="A104" s="209"/>
      <c r="B104" s="209"/>
      <c r="C104" s="209"/>
      <c r="D104" s="209"/>
      <c r="E104" s="215"/>
      <c r="F104" s="209"/>
      <c r="G104" s="209"/>
      <c r="H104" s="209"/>
      <c r="I104" s="209"/>
      <c r="J104" s="209"/>
      <c r="K104" s="209"/>
      <c r="L104" s="209"/>
      <c r="M104" s="209"/>
      <c r="N104" s="209"/>
      <c r="O104" s="209"/>
      <c r="P104" s="209"/>
      <c r="Q104" s="209"/>
      <c r="R104" s="209"/>
      <c r="S104" s="209"/>
      <c r="T104" s="209"/>
      <c r="U104" s="209"/>
      <c r="V104" s="209"/>
      <c r="W104" s="209"/>
      <c r="X104" s="209"/>
      <c r="Y104" s="209"/>
      <c r="Z104" s="209"/>
      <c r="AA104" s="209"/>
      <c r="AB104" s="209"/>
      <c r="AC104" s="209"/>
    </row>
    <row r="105" spans="1:29" ht="15.75" customHeight="1">
      <c r="A105" s="209"/>
      <c r="B105" s="209"/>
      <c r="C105" s="209"/>
      <c r="D105" s="209"/>
      <c r="E105" s="215"/>
      <c r="F105" s="209"/>
      <c r="G105" s="209"/>
      <c r="H105" s="209"/>
      <c r="I105" s="209"/>
      <c r="J105" s="209"/>
      <c r="K105" s="209"/>
      <c r="L105" s="209"/>
      <c r="M105" s="209"/>
      <c r="N105" s="209"/>
      <c r="O105" s="209"/>
      <c r="P105" s="209"/>
      <c r="Q105" s="209"/>
      <c r="R105" s="209"/>
      <c r="S105" s="209"/>
      <c r="T105" s="209"/>
      <c r="U105" s="209"/>
      <c r="V105" s="209"/>
      <c r="W105" s="209"/>
      <c r="X105" s="209"/>
      <c r="Y105" s="209"/>
      <c r="Z105" s="209"/>
      <c r="AA105" s="209"/>
      <c r="AB105" s="209"/>
      <c r="AC105" s="209"/>
    </row>
    <row r="106" spans="1:29" ht="15.75" customHeight="1">
      <c r="A106" s="209"/>
      <c r="B106" s="209"/>
      <c r="C106" s="209"/>
      <c r="D106" s="209"/>
      <c r="E106" s="215"/>
      <c r="F106" s="209"/>
      <c r="G106" s="209"/>
      <c r="H106" s="209"/>
      <c r="I106" s="209"/>
      <c r="J106" s="209"/>
      <c r="K106" s="209"/>
      <c r="L106" s="209"/>
      <c r="M106" s="209"/>
      <c r="N106" s="209"/>
      <c r="O106" s="209"/>
      <c r="P106" s="209"/>
      <c r="Q106" s="209"/>
      <c r="R106" s="209"/>
      <c r="S106" s="209"/>
      <c r="T106" s="209"/>
      <c r="U106" s="209"/>
      <c r="V106" s="209"/>
      <c r="W106" s="209"/>
      <c r="X106" s="209"/>
      <c r="Y106" s="209"/>
      <c r="Z106" s="209"/>
      <c r="AA106" s="209"/>
      <c r="AB106" s="209"/>
      <c r="AC106" s="209"/>
    </row>
    <row r="107" spans="1:29" ht="15.75" customHeight="1">
      <c r="A107" s="209"/>
      <c r="B107" s="209"/>
      <c r="C107" s="209"/>
      <c r="D107" s="209"/>
      <c r="E107" s="215"/>
      <c r="F107" s="209"/>
      <c r="G107" s="209"/>
      <c r="H107" s="209"/>
      <c r="I107" s="209"/>
      <c r="J107" s="209"/>
      <c r="K107" s="209"/>
      <c r="L107" s="209"/>
      <c r="M107" s="209"/>
      <c r="N107" s="209"/>
      <c r="O107" s="209"/>
      <c r="P107" s="209"/>
      <c r="Q107" s="209"/>
      <c r="R107" s="209"/>
      <c r="S107" s="209"/>
      <c r="T107" s="209"/>
      <c r="U107" s="209"/>
      <c r="V107" s="209"/>
      <c r="W107" s="209"/>
      <c r="X107" s="209"/>
      <c r="Y107" s="209"/>
      <c r="Z107" s="209"/>
      <c r="AA107" s="209"/>
      <c r="AB107" s="209"/>
      <c r="AC107" s="209"/>
    </row>
    <row r="108" spans="1:29" ht="15.75" customHeight="1">
      <c r="A108" s="209"/>
      <c r="B108" s="209"/>
      <c r="C108" s="209"/>
      <c r="D108" s="209"/>
      <c r="E108" s="215"/>
      <c r="F108" s="209"/>
      <c r="G108" s="209"/>
      <c r="H108" s="209"/>
      <c r="I108" s="209"/>
      <c r="J108" s="209"/>
      <c r="K108" s="209"/>
      <c r="L108" s="209"/>
      <c r="M108" s="209"/>
      <c r="N108" s="209"/>
      <c r="O108" s="209"/>
      <c r="P108" s="209"/>
      <c r="Q108" s="209"/>
      <c r="R108" s="209"/>
      <c r="S108" s="209"/>
      <c r="T108" s="209"/>
      <c r="U108" s="209"/>
      <c r="V108" s="209"/>
      <c r="W108" s="209"/>
      <c r="X108" s="209"/>
      <c r="Y108" s="209"/>
      <c r="Z108" s="209"/>
      <c r="AA108" s="209"/>
      <c r="AB108" s="209"/>
      <c r="AC108" s="209"/>
    </row>
    <row r="109" spans="1:29" ht="15.75" customHeight="1">
      <c r="A109" s="209"/>
      <c r="B109" s="209"/>
      <c r="C109" s="209"/>
      <c r="D109" s="209"/>
      <c r="E109" s="215"/>
      <c r="F109" s="209"/>
      <c r="G109" s="209"/>
      <c r="H109" s="209"/>
      <c r="I109" s="209"/>
      <c r="J109" s="209"/>
      <c r="K109" s="209"/>
      <c r="L109" s="209"/>
      <c r="M109" s="209"/>
      <c r="N109" s="209"/>
      <c r="O109" s="209"/>
      <c r="P109" s="209"/>
      <c r="Q109" s="209"/>
      <c r="R109" s="209"/>
      <c r="S109" s="209"/>
      <c r="T109" s="209"/>
      <c r="U109" s="209"/>
      <c r="V109" s="209"/>
      <c r="W109" s="209"/>
      <c r="X109" s="209"/>
      <c r="Y109" s="209"/>
      <c r="Z109" s="209"/>
      <c r="AA109" s="209"/>
      <c r="AB109" s="209"/>
      <c r="AC109" s="209"/>
    </row>
    <row r="110" spans="1:29" ht="15.75" customHeight="1">
      <c r="A110" s="209"/>
      <c r="B110" s="209"/>
      <c r="C110" s="209"/>
      <c r="D110" s="209"/>
      <c r="E110" s="215"/>
      <c r="F110" s="209"/>
      <c r="G110" s="209"/>
      <c r="H110" s="209"/>
      <c r="I110" s="209"/>
      <c r="J110" s="209"/>
      <c r="K110" s="209"/>
      <c r="L110" s="209"/>
      <c r="M110" s="209"/>
      <c r="N110" s="209"/>
      <c r="O110" s="209"/>
      <c r="P110" s="209"/>
      <c r="Q110" s="209"/>
      <c r="R110" s="209"/>
      <c r="S110" s="209"/>
      <c r="T110" s="209"/>
      <c r="U110" s="209"/>
      <c r="V110" s="209"/>
      <c r="W110" s="209"/>
      <c r="X110" s="209"/>
      <c r="Y110" s="209"/>
      <c r="Z110" s="209"/>
      <c r="AA110" s="209"/>
      <c r="AB110" s="209"/>
      <c r="AC110" s="209"/>
    </row>
    <row r="111" spans="1:29" ht="15.75" customHeight="1">
      <c r="A111" s="209"/>
      <c r="B111" s="209"/>
      <c r="C111" s="209"/>
      <c r="D111" s="209"/>
      <c r="E111" s="215"/>
      <c r="F111" s="209"/>
      <c r="G111" s="209"/>
      <c r="H111" s="209"/>
      <c r="I111" s="209"/>
      <c r="J111" s="209"/>
      <c r="K111" s="209"/>
      <c r="L111" s="209"/>
      <c r="M111" s="209"/>
      <c r="N111" s="209"/>
      <c r="O111" s="209"/>
      <c r="P111" s="209"/>
      <c r="Q111" s="209"/>
      <c r="R111" s="209"/>
      <c r="S111" s="209"/>
      <c r="T111" s="209"/>
      <c r="U111" s="209"/>
      <c r="V111" s="209"/>
      <c r="W111" s="209"/>
      <c r="X111" s="209"/>
      <c r="Y111" s="209"/>
      <c r="Z111" s="209"/>
      <c r="AA111" s="209"/>
      <c r="AB111" s="209"/>
      <c r="AC111" s="209"/>
    </row>
    <row r="112" spans="1:29" ht="15.75" customHeight="1">
      <c r="A112" s="209"/>
      <c r="B112" s="209"/>
      <c r="C112" s="209"/>
      <c r="D112" s="209"/>
      <c r="E112" s="215"/>
      <c r="F112" s="209"/>
      <c r="G112" s="209"/>
      <c r="H112" s="209"/>
      <c r="I112" s="209"/>
      <c r="J112" s="209"/>
      <c r="K112" s="209"/>
      <c r="L112" s="209"/>
      <c r="M112" s="209"/>
      <c r="N112" s="209"/>
      <c r="O112" s="209"/>
      <c r="P112" s="209"/>
      <c r="Q112" s="209"/>
      <c r="R112" s="209"/>
      <c r="S112" s="209"/>
      <c r="T112" s="209"/>
      <c r="U112" s="209"/>
      <c r="V112" s="209"/>
      <c r="W112" s="209"/>
      <c r="X112" s="209"/>
      <c r="Y112" s="209"/>
      <c r="Z112" s="209"/>
      <c r="AA112" s="209"/>
      <c r="AB112" s="209"/>
      <c r="AC112" s="209"/>
    </row>
    <row r="113" spans="1:29" ht="15.75" customHeight="1">
      <c r="A113" s="209"/>
      <c r="B113" s="209"/>
      <c r="C113" s="209"/>
      <c r="D113" s="209"/>
      <c r="E113" s="215"/>
      <c r="F113" s="209"/>
      <c r="G113" s="209"/>
      <c r="H113" s="209"/>
      <c r="I113" s="209"/>
      <c r="J113" s="209"/>
      <c r="K113" s="209"/>
      <c r="L113" s="209"/>
      <c r="M113" s="209"/>
      <c r="N113" s="209"/>
      <c r="O113" s="209"/>
      <c r="P113" s="209"/>
      <c r="Q113" s="209"/>
      <c r="R113" s="209"/>
      <c r="S113" s="209"/>
      <c r="T113" s="209"/>
      <c r="U113" s="209"/>
      <c r="V113" s="209"/>
      <c r="W113" s="209"/>
      <c r="X113" s="209"/>
      <c r="Y113" s="209"/>
      <c r="Z113" s="209"/>
      <c r="AA113" s="209"/>
      <c r="AB113" s="209"/>
      <c r="AC113" s="209"/>
    </row>
    <row r="114" spans="1:29" ht="15.75" customHeight="1">
      <c r="A114" s="209"/>
      <c r="B114" s="209"/>
      <c r="C114" s="209"/>
      <c r="D114" s="209"/>
      <c r="E114" s="215"/>
      <c r="F114" s="209"/>
      <c r="G114" s="209"/>
      <c r="H114" s="209"/>
      <c r="I114" s="209"/>
      <c r="J114" s="209"/>
      <c r="K114" s="209"/>
      <c r="L114" s="209"/>
      <c r="M114" s="209"/>
      <c r="N114" s="209"/>
      <c r="O114" s="209"/>
      <c r="P114" s="209"/>
      <c r="Q114" s="209"/>
      <c r="R114" s="209"/>
      <c r="S114" s="209"/>
      <c r="T114" s="209"/>
      <c r="U114" s="209"/>
      <c r="V114" s="209"/>
      <c r="W114" s="209"/>
      <c r="X114" s="209"/>
      <c r="Y114" s="209"/>
      <c r="Z114" s="209"/>
      <c r="AA114" s="209"/>
      <c r="AB114" s="209"/>
      <c r="AC114" s="209"/>
    </row>
    <row r="115" spans="1:29" ht="15.75" customHeight="1">
      <c r="A115" s="209"/>
      <c r="B115" s="209"/>
      <c r="C115" s="209"/>
      <c r="D115" s="209"/>
      <c r="E115" s="215"/>
      <c r="F115" s="209"/>
      <c r="G115" s="209"/>
      <c r="H115" s="209"/>
      <c r="I115" s="209"/>
      <c r="J115" s="209"/>
      <c r="K115" s="209"/>
      <c r="L115" s="209"/>
      <c r="M115" s="209"/>
      <c r="N115" s="209"/>
      <c r="O115" s="209"/>
      <c r="P115" s="209"/>
      <c r="Q115" s="209"/>
      <c r="R115" s="209"/>
      <c r="S115" s="209"/>
      <c r="T115" s="209"/>
      <c r="U115" s="209"/>
      <c r="V115" s="209"/>
      <c r="W115" s="209"/>
      <c r="X115" s="209"/>
      <c r="Y115" s="209"/>
      <c r="Z115" s="209"/>
      <c r="AA115" s="209"/>
      <c r="AB115" s="209"/>
      <c r="AC115" s="209"/>
    </row>
    <row r="116" spans="1:29" ht="15.75" customHeight="1">
      <c r="A116" s="209"/>
      <c r="B116" s="209"/>
      <c r="C116" s="209"/>
      <c r="D116" s="209"/>
      <c r="E116" s="215"/>
      <c r="F116" s="209"/>
      <c r="G116" s="209"/>
      <c r="H116" s="209"/>
      <c r="I116" s="209"/>
      <c r="J116" s="209"/>
      <c r="K116" s="209"/>
      <c r="L116" s="209"/>
      <c r="M116" s="209"/>
      <c r="N116" s="209"/>
      <c r="O116" s="209"/>
      <c r="P116" s="209"/>
      <c r="Q116" s="209"/>
      <c r="R116" s="209"/>
      <c r="S116" s="209"/>
      <c r="T116" s="209"/>
      <c r="U116" s="209"/>
      <c r="V116" s="209"/>
      <c r="W116" s="209"/>
      <c r="X116" s="209"/>
      <c r="Y116" s="209"/>
      <c r="Z116" s="209"/>
      <c r="AA116" s="209"/>
      <c r="AB116" s="209"/>
      <c r="AC116" s="209"/>
    </row>
    <row r="117" spans="1:29" ht="15.75" customHeight="1">
      <c r="A117" s="209"/>
      <c r="B117" s="209"/>
      <c r="C117" s="209"/>
      <c r="D117" s="209"/>
      <c r="E117" s="215"/>
      <c r="F117" s="209"/>
      <c r="G117" s="209"/>
      <c r="H117" s="209"/>
      <c r="I117" s="209"/>
      <c r="J117" s="209"/>
      <c r="K117" s="209"/>
      <c r="L117" s="209"/>
      <c r="M117" s="209"/>
      <c r="N117" s="209"/>
      <c r="O117" s="209"/>
      <c r="P117" s="209"/>
      <c r="Q117" s="209"/>
      <c r="R117" s="209"/>
      <c r="S117" s="209"/>
      <c r="T117" s="209"/>
      <c r="U117" s="209"/>
      <c r="V117" s="209"/>
      <c r="W117" s="209"/>
      <c r="X117" s="209"/>
      <c r="Y117" s="209"/>
      <c r="Z117" s="209"/>
      <c r="AA117" s="209"/>
      <c r="AB117" s="209"/>
      <c r="AC117" s="209"/>
    </row>
    <row r="118" spans="1:29" ht="15.75" customHeight="1">
      <c r="A118" s="209"/>
      <c r="B118" s="209"/>
      <c r="C118" s="209"/>
      <c r="D118" s="209"/>
      <c r="E118" s="215"/>
      <c r="F118" s="209"/>
      <c r="G118" s="209"/>
      <c r="H118" s="209"/>
      <c r="I118" s="209"/>
      <c r="J118" s="209"/>
      <c r="K118" s="209"/>
      <c r="L118" s="209"/>
      <c r="M118" s="209"/>
      <c r="N118" s="209"/>
      <c r="O118" s="209"/>
      <c r="P118" s="209"/>
      <c r="Q118" s="209"/>
      <c r="R118" s="209"/>
      <c r="S118" s="209"/>
      <c r="T118" s="209"/>
      <c r="U118" s="209"/>
      <c r="V118" s="209"/>
      <c r="W118" s="209"/>
      <c r="X118" s="209"/>
      <c r="Y118" s="209"/>
      <c r="Z118" s="209"/>
      <c r="AA118" s="209"/>
      <c r="AB118" s="209"/>
      <c r="AC118" s="209"/>
    </row>
    <row r="119" spans="1:29" ht="15.75" customHeight="1">
      <c r="A119" s="209"/>
      <c r="B119" s="209"/>
      <c r="C119" s="209"/>
      <c r="D119" s="209"/>
      <c r="E119" s="215"/>
      <c r="F119" s="209"/>
      <c r="G119" s="209"/>
      <c r="H119" s="209"/>
      <c r="I119" s="209"/>
      <c r="J119" s="209"/>
      <c r="K119" s="209"/>
      <c r="L119" s="209"/>
      <c r="M119" s="209"/>
      <c r="N119" s="209"/>
      <c r="O119" s="209"/>
      <c r="P119" s="209"/>
      <c r="Q119" s="209"/>
      <c r="R119" s="209"/>
      <c r="S119" s="209"/>
      <c r="T119" s="209"/>
      <c r="U119" s="209"/>
      <c r="V119" s="209"/>
      <c r="W119" s="209"/>
      <c r="X119" s="209"/>
      <c r="Y119" s="209"/>
      <c r="Z119" s="209"/>
      <c r="AA119" s="209"/>
      <c r="AB119" s="209"/>
      <c r="AC119" s="209"/>
    </row>
    <row r="120" spans="1:29" ht="15.75" customHeight="1">
      <c r="A120" s="209"/>
      <c r="B120" s="209"/>
      <c r="C120" s="209"/>
      <c r="D120" s="209"/>
      <c r="E120" s="215"/>
      <c r="F120" s="209"/>
      <c r="G120" s="209"/>
      <c r="H120" s="209"/>
      <c r="I120" s="209"/>
      <c r="J120" s="209"/>
      <c r="K120" s="209"/>
      <c r="L120" s="209"/>
      <c r="M120" s="209"/>
      <c r="N120" s="209"/>
      <c r="O120" s="209"/>
      <c r="P120" s="209"/>
      <c r="Q120" s="209"/>
      <c r="R120" s="209"/>
      <c r="S120" s="209"/>
      <c r="T120" s="209"/>
      <c r="U120" s="209"/>
      <c r="V120" s="209"/>
      <c r="W120" s="209"/>
      <c r="X120" s="209"/>
      <c r="Y120" s="209"/>
      <c r="Z120" s="209"/>
      <c r="AA120" s="209"/>
      <c r="AB120" s="209"/>
      <c r="AC120" s="209"/>
    </row>
    <row r="121" spans="1:29" ht="15.75" customHeight="1">
      <c r="A121" s="209"/>
      <c r="B121" s="209"/>
      <c r="C121" s="209"/>
      <c r="D121" s="209"/>
      <c r="E121" s="215"/>
      <c r="F121" s="209"/>
      <c r="G121" s="209"/>
      <c r="H121" s="209"/>
      <c r="I121" s="209"/>
      <c r="J121" s="209"/>
      <c r="K121" s="209"/>
      <c r="L121" s="209"/>
      <c r="M121" s="209"/>
      <c r="N121" s="209"/>
      <c r="O121" s="209"/>
      <c r="P121" s="209"/>
      <c r="Q121" s="209"/>
      <c r="R121" s="209"/>
      <c r="S121" s="209"/>
      <c r="T121" s="209"/>
      <c r="U121" s="209"/>
      <c r="V121" s="209"/>
      <c r="W121" s="209"/>
      <c r="X121" s="209"/>
      <c r="Y121" s="209"/>
      <c r="Z121" s="209"/>
      <c r="AA121" s="209"/>
      <c r="AB121" s="209"/>
      <c r="AC121" s="209"/>
    </row>
    <row r="122" spans="1:29" ht="15.75" customHeight="1">
      <c r="A122" s="209"/>
      <c r="B122" s="209"/>
      <c r="C122" s="209"/>
      <c r="D122" s="209"/>
      <c r="E122" s="215"/>
      <c r="F122" s="209"/>
      <c r="G122" s="209"/>
      <c r="H122" s="209"/>
      <c r="I122" s="209"/>
      <c r="J122" s="209"/>
      <c r="K122" s="209"/>
      <c r="L122" s="209"/>
      <c r="M122" s="209"/>
      <c r="N122" s="209"/>
      <c r="O122" s="209"/>
      <c r="P122" s="209"/>
      <c r="Q122" s="209"/>
      <c r="R122" s="209"/>
      <c r="S122" s="209"/>
      <c r="T122" s="209"/>
      <c r="U122" s="209"/>
      <c r="V122" s="209"/>
      <c r="W122" s="209"/>
      <c r="X122" s="209"/>
      <c r="Y122" s="209"/>
      <c r="Z122" s="209"/>
      <c r="AA122" s="209"/>
      <c r="AB122" s="209"/>
      <c r="AC122" s="209"/>
    </row>
    <row r="123" spans="1:29" ht="15.75" customHeight="1">
      <c r="A123" s="209"/>
      <c r="B123" s="209"/>
      <c r="C123" s="209"/>
      <c r="D123" s="209"/>
      <c r="E123" s="215"/>
      <c r="F123" s="209"/>
      <c r="G123" s="209"/>
      <c r="H123" s="209"/>
      <c r="I123" s="209"/>
      <c r="J123" s="209"/>
      <c r="K123" s="209"/>
      <c r="L123" s="209"/>
      <c r="M123" s="209"/>
      <c r="N123" s="209"/>
      <c r="O123" s="209"/>
      <c r="P123" s="209"/>
      <c r="Q123" s="209"/>
      <c r="R123" s="209"/>
      <c r="S123" s="209"/>
      <c r="T123" s="209"/>
      <c r="U123" s="209"/>
      <c r="V123" s="209"/>
      <c r="W123" s="209"/>
      <c r="X123" s="209"/>
      <c r="Y123" s="209"/>
      <c r="Z123" s="209"/>
      <c r="AA123" s="209"/>
      <c r="AB123" s="209"/>
      <c r="AC123" s="209"/>
    </row>
    <row r="124" spans="1:29" ht="15.75" customHeight="1">
      <c r="A124" s="209"/>
      <c r="B124" s="209"/>
      <c r="C124" s="209"/>
      <c r="D124" s="209"/>
      <c r="E124" s="215"/>
      <c r="F124" s="209"/>
      <c r="G124" s="209"/>
      <c r="H124" s="209"/>
      <c r="I124" s="209"/>
      <c r="J124" s="209"/>
      <c r="K124" s="209"/>
      <c r="L124" s="209"/>
      <c r="M124" s="209"/>
      <c r="N124" s="209"/>
      <c r="O124" s="209"/>
      <c r="P124" s="209"/>
      <c r="Q124" s="209"/>
      <c r="R124" s="209"/>
      <c r="S124" s="209"/>
      <c r="T124" s="209"/>
      <c r="U124" s="209"/>
      <c r="V124" s="209"/>
      <c r="W124" s="209"/>
      <c r="X124" s="209"/>
      <c r="Y124" s="209"/>
      <c r="Z124" s="209"/>
      <c r="AA124" s="209"/>
      <c r="AB124" s="209"/>
      <c r="AC124" s="209"/>
    </row>
    <row r="125" spans="1:29" ht="15.75" customHeight="1">
      <c r="A125" s="209"/>
      <c r="B125" s="209"/>
      <c r="C125" s="209"/>
      <c r="D125" s="209"/>
      <c r="E125" s="215"/>
      <c r="F125" s="209"/>
      <c r="G125" s="209"/>
      <c r="H125" s="209"/>
      <c r="I125" s="209"/>
      <c r="J125" s="209"/>
      <c r="K125" s="209"/>
      <c r="L125" s="209"/>
      <c r="M125" s="209"/>
      <c r="N125" s="209"/>
      <c r="O125" s="209"/>
      <c r="P125" s="209"/>
      <c r="Q125" s="209"/>
      <c r="R125" s="209"/>
      <c r="S125" s="209"/>
      <c r="T125" s="209"/>
      <c r="U125" s="209"/>
      <c r="V125" s="209"/>
      <c r="W125" s="209"/>
      <c r="X125" s="209"/>
      <c r="Y125" s="209"/>
      <c r="Z125" s="209"/>
      <c r="AA125" s="209"/>
      <c r="AB125" s="209"/>
      <c r="AC125" s="209"/>
    </row>
    <row r="126" spans="1:29" ht="15.75" customHeight="1">
      <c r="A126" s="209"/>
      <c r="B126" s="209"/>
      <c r="C126" s="209"/>
      <c r="D126" s="209"/>
      <c r="E126" s="215"/>
      <c r="F126" s="209"/>
      <c r="G126" s="209"/>
      <c r="H126" s="209"/>
      <c r="I126" s="209"/>
      <c r="J126" s="209"/>
      <c r="K126" s="209"/>
      <c r="L126" s="209"/>
      <c r="M126" s="209"/>
      <c r="N126" s="209"/>
      <c r="O126" s="209"/>
      <c r="P126" s="209"/>
      <c r="Q126" s="209"/>
      <c r="R126" s="209"/>
      <c r="S126" s="209"/>
      <c r="T126" s="209"/>
      <c r="U126" s="209"/>
      <c r="V126" s="209"/>
      <c r="W126" s="209"/>
      <c r="X126" s="209"/>
      <c r="Y126" s="209"/>
      <c r="Z126" s="209"/>
      <c r="AA126" s="209"/>
      <c r="AB126" s="209"/>
      <c r="AC126" s="209"/>
    </row>
    <row r="127" spans="1:29" ht="15.75" customHeight="1">
      <c r="A127" s="209"/>
      <c r="B127" s="209"/>
      <c r="C127" s="209"/>
      <c r="D127" s="209"/>
      <c r="E127" s="215"/>
      <c r="F127" s="209"/>
      <c r="G127" s="209"/>
      <c r="H127" s="209"/>
      <c r="I127" s="209"/>
      <c r="J127" s="209"/>
      <c r="K127" s="209"/>
      <c r="L127" s="209"/>
      <c r="M127" s="209"/>
      <c r="N127" s="209"/>
      <c r="O127" s="209"/>
      <c r="P127" s="209"/>
      <c r="Q127" s="209"/>
      <c r="R127" s="209"/>
      <c r="S127" s="209"/>
      <c r="T127" s="209"/>
      <c r="U127" s="209"/>
      <c r="V127" s="209"/>
      <c r="W127" s="209"/>
      <c r="X127" s="209"/>
      <c r="Y127" s="209"/>
      <c r="Z127" s="209"/>
      <c r="AA127" s="209"/>
      <c r="AB127" s="209"/>
      <c r="AC127" s="209"/>
    </row>
    <row r="128" spans="1:29" ht="15.75" customHeight="1">
      <c r="A128" s="209"/>
      <c r="B128" s="209"/>
      <c r="C128" s="209"/>
      <c r="D128" s="209"/>
      <c r="E128" s="215"/>
      <c r="F128" s="209"/>
      <c r="G128" s="209"/>
      <c r="H128" s="209"/>
      <c r="I128" s="209"/>
      <c r="J128" s="209"/>
      <c r="K128" s="209"/>
      <c r="L128" s="209"/>
      <c r="M128" s="209"/>
      <c r="N128" s="209"/>
      <c r="O128" s="209"/>
      <c r="P128" s="209"/>
      <c r="Q128" s="209"/>
      <c r="R128" s="209"/>
      <c r="S128" s="209"/>
      <c r="T128" s="209"/>
      <c r="U128" s="209"/>
      <c r="V128" s="209"/>
      <c r="W128" s="209"/>
      <c r="X128" s="209"/>
      <c r="Y128" s="209"/>
      <c r="Z128" s="209"/>
      <c r="AA128" s="209"/>
      <c r="AB128" s="209"/>
      <c r="AC128" s="209"/>
    </row>
    <row r="129" spans="1:29" ht="15.75" customHeight="1">
      <c r="A129" s="209"/>
      <c r="B129" s="209"/>
      <c r="C129" s="209"/>
      <c r="D129" s="209"/>
      <c r="E129" s="215"/>
      <c r="F129" s="209"/>
      <c r="G129" s="209"/>
      <c r="H129" s="209"/>
      <c r="I129" s="209"/>
      <c r="J129" s="209"/>
      <c r="K129" s="209"/>
      <c r="L129" s="209"/>
      <c r="M129" s="209"/>
      <c r="N129" s="209"/>
      <c r="O129" s="209"/>
      <c r="P129" s="209"/>
      <c r="Q129" s="209"/>
      <c r="R129" s="209"/>
      <c r="S129" s="209"/>
      <c r="T129" s="209"/>
      <c r="U129" s="209"/>
      <c r="V129" s="209"/>
      <c r="W129" s="209"/>
      <c r="X129" s="209"/>
      <c r="Y129" s="209"/>
      <c r="Z129" s="209"/>
      <c r="AA129" s="209"/>
      <c r="AB129" s="209"/>
      <c r="AC129" s="209"/>
    </row>
    <row r="130" spans="1:29" ht="15.75" customHeight="1">
      <c r="A130" s="209"/>
      <c r="B130" s="209"/>
      <c r="C130" s="209"/>
      <c r="D130" s="209"/>
      <c r="E130" s="215"/>
      <c r="F130" s="209"/>
      <c r="G130" s="209"/>
      <c r="H130" s="209"/>
      <c r="I130" s="209"/>
      <c r="J130" s="209"/>
      <c r="K130" s="209"/>
      <c r="L130" s="209"/>
      <c r="M130" s="209"/>
      <c r="N130" s="209"/>
      <c r="O130" s="209"/>
      <c r="P130" s="209"/>
      <c r="Q130" s="209"/>
      <c r="R130" s="209"/>
      <c r="S130" s="209"/>
      <c r="T130" s="209"/>
      <c r="U130" s="209"/>
      <c r="V130" s="209"/>
      <c r="W130" s="209"/>
      <c r="X130" s="209"/>
      <c r="Y130" s="209"/>
      <c r="Z130" s="209"/>
      <c r="AA130" s="209"/>
      <c r="AB130" s="209"/>
      <c r="AC130" s="209"/>
    </row>
    <row r="131" spans="1:29" ht="15.75" customHeight="1">
      <c r="A131" s="209"/>
      <c r="B131" s="209"/>
      <c r="C131" s="209"/>
      <c r="D131" s="209"/>
      <c r="E131" s="215"/>
      <c r="F131" s="209"/>
      <c r="G131" s="209"/>
      <c r="H131" s="209"/>
      <c r="I131" s="209"/>
      <c r="J131" s="209"/>
      <c r="K131" s="209"/>
      <c r="L131" s="209"/>
      <c r="M131" s="209"/>
      <c r="N131" s="209"/>
      <c r="O131" s="209"/>
      <c r="P131" s="209"/>
      <c r="Q131" s="209"/>
      <c r="R131" s="209"/>
      <c r="S131" s="209"/>
      <c r="T131" s="209"/>
      <c r="U131" s="209"/>
      <c r="V131" s="209"/>
      <c r="W131" s="209"/>
      <c r="X131" s="209"/>
      <c r="Y131" s="209"/>
      <c r="Z131" s="209"/>
      <c r="AA131" s="209"/>
      <c r="AB131" s="209"/>
      <c r="AC131" s="209"/>
    </row>
    <row r="132" spans="1:29" ht="15.75" customHeight="1">
      <c r="A132" s="209"/>
      <c r="B132" s="209"/>
      <c r="C132" s="209"/>
      <c r="D132" s="209"/>
      <c r="E132" s="215"/>
      <c r="F132" s="209"/>
      <c r="G132" s="209"/>
      <c r="H132" s="209"/>
      <c r="I132" s="209"/>
      <c r="J132" s="209"/>
      <c r="K132" s="209"/>
      <c r="L132" s="209"/>
      <c r="M132" s="209"/>
      <c r="N132" s="209"/>
      <c r="O132" s="209"/>
      <c r="P132" s="209"/>
      <c r="Q132" s="209"/>
      <c r="R132" s="209"/>
      <c r="S132" s="209"/>
      <c r="T132" s="209"/>
      <c r="U132" s="209"/>
      <c r="V132" s="209"/>
      <c r="W132" s="209"/>
      <c r="X132" s="209"/>
      <c r="Y132" s="209"/>
      <c r="Z132" s="209"/>
      <c r="AA132" s="209"/>
      <c r="AB132" s="209"/>
      <c r="AC132" s="209"/>
    </row>
    <row r="133" spans="1:29" ht="15.75" customHeight="1">
      <c r="A133" s="209"/>
      <c r="B133" s="209"/>
      <c r="C133" s="209"/>
      <c r="D133" s="209"/>
      <c r="E133" s="215"/>
      <c r="F133" s="209"/>
      <c r="G133" s="209"/>
      <c r="H133" s="209"/>
      <c r="I133" s="209"/>
      <c r="J133" s="209"/>
      <c r="K133" s="209"/>
      <c r="L133" s="209"/>
      <c r="M133" s="209"/>
      <c r="N133" s="209"/>
      <c r="O133" s="209"/>
      <c r="P133" s="209"/>
      <c r="Q133" s="209"/>
      <c r="R133" s="209"/>
      <c r="S133" s="209"/>
      <c r="T133" s="209"/>
      <c r="U133" s="209"/>
      <c r="V133" s="209"/>
      <c r="W133" s="209"/>
      <c r="X133" s="209"/>
      <c r="Y133" s="209"/>
      <c r="Z133" s="209"/>
      <c r="AA133" s="209"/>
      <c r="AB133" s="209"/>
      <c r="AC133" s="209"/>
    </row>
    <row r="134" spans="1:29" ht="15.75" customHeight="1">
      <c r="A134" s="209"/>
      <c r="B134" s="209"/>
      <c r="C134" s="209"/>
      <c r="D134" s="209"/>
      <c r="E134" s="215"/>
      <c r="F134" s="209"/>
      <c r="G134" s="209"/>
      <c r="H134" s="209"/>
      <c r="I134" s="209"/>
      <c r="J134" s="209"/>
      <c r="K134" s="209"/>
      <c r="L134" s="209"/>
      <c r="M134" s="209"/>
      <c r="N134" s="209"/>
      <c r="O134" s="209"/>
      <c r="P134" s="209"/>
      <c r="Q134" s="209"/>
      <c r="R134" s="209"/>
      <c r="S134" s="209"/>
      <c r="T134" s="209"/>
      <c r="U134" s="209"/>
      <c r="V134" s="209"/>
      <c r="W134" s="209"/>
      <c r="X134" s="209"/>
      <c r="Y134" s="209"/>
      <c r="Z134" s="209"/>
      <c r="AA134" s="209"/>
      <c r="AB134" s="209"/>
      <c r="AC134" s="209"/>
    </row>
    <row r="135" spans="1:29" ht="15.75" customHeight="1">
      <c r="A135" s="209"/>
      <c r="B135" s="209"/>
      <c r="C135" s="209"/>
      <c r="D135" s="209"/>
      <c r="E135" s="215"/>
      <c r="F135" s="209"/>
      <c r="G135" s="209"/>
      <c r="H135" s="209"/>
      <c r="I135" s="209"/>
      <c r="J135" s="209"/>
      <c r="K135" s="209"/>
      <c r="L135" s="209"/>
      <c r="M135" s="209"/>
      <c r="N135" s="209"/>
      <c r="O135" s="209"/>
      <c r="P135" s="209"/>
      <c r="Q135" s="209"/>
      <c r="R135" s="209"/>
      <c r="S135" s="209"/>
      <c r="T135" s="209"/>
      <c r="U135" s="209"/>
      <c r="V135" s="209"/>
      <c r="W135" s="209"/>
      <c r="X135" s="209"/>
      <c r="Y135" s="209"/>
      <c r="Z135" s="209"/>
      <c r="AA135" s="209"/>
      <c r="AB135" s="209"/>
      <c r="AC135" s="209"/>
    </row>
    <row r="136" spans="1:29" ht="15.75" customHeight="1">
      <c r="A136" s="209"/>
      <c r="B136" s="209"/>
      <c r="C136" s="209"/>
      <c r="D136" s="209"/>
      <c r="E136" s="215"/>
      <c r="F136" s="209"/>
      <c r="G136" s="209"/>
      <c r="H136" s="209"/>
      <c r="I136" s="209"/>
      <c r="J136" s="209"/>
      <c r="K136" s="209"/>
      <c r="L136" s="209"/>
      <c r="M136" s="209"/>
      <c r="N136" s="209"/>
      <c r="O136" s="209"/>
      <c r="P136" s="209"/>
      <c r="Q136" s="209"/>
      <c r="R136" s="209"/>
      <c r="S136" s="209"/>
      <c r="T136" s="209"/>
      <c r="U136" s="209"/>
      <c r="V136" s="209"/>
      <c r="W136" s="209"/>
      <c r="X136" s="209"/>
      <c r="Y136" s="209"/>
      <c r="Z136" s="209"/>
      <c r="AA136" s="209"/>
      <c r="AB136" s="209"/>
      <c r="AC136" s="209"/>
    </row>
    <row r="137" spans="1:29" ht="15.75" customHeight="1">
      <c r="A137" s="209"/>
      <c r="B137" s="209"/>
      <c r="C137" s="209"/>
      <c r="D137" s="209"/>
      <c r="E137" s="215"/>
      <c r="F137" s="209"/>
      <c r="G137" s="209"/>
      <c r="H137" s="209"/>
      <c r="I137" s="209"/>
      <c r="J137" s="209"/>
      <c r="K137" s="209"/>
      <c r="L137" s="209"/>
      <c r="M137" s="209"/>
      <c r="N137" s="209"/>
      <c r="O137" s="209"/>
      <c r="P137" s="209"/>
      <c r="Q137" s="209"/>
      <c r="R137" s="209"/>
      <c r="S137" s="209"/>
      <c r="T137" s="209"/>
      <c r="U137" s="209"/>
      <c r="V137" s="209"/>
      <c r="W137" s="209"/>
      <c r="X137" s="209"/>
      <c r="Y137" s="209"/>
      <c r="Z137" s="209"/>
      <c r="AA137" s="209"/>
      <c r="AB137" s="209"/>
      <c r="AC137" s="209"/>
    </row>
    <row r="138" spans="1:29" ht="15.75" customHeight="1">
      <c r="A138" s="209"/>
      <c r="B138" s="209"/>
      <c r="C138" s="209"/>
      <c r="D138" s="209"/>
      <c r="E138" s="215"/>
      <c r="F138" s="209"/>
      <c r="G138" s="209"/>
      <c r="H138" s="209"/>
      <c r="I138" s="209"/>
      <c r="J138" s="209"/>
      <c r="K138" s="209"/>
      <c r="L138" s="209"/>
      <c r="M138" s="209"/>
      <c r="N138" s="209"/>
      <c r="O138" s="209"/>
      <c r="P138" s="209"/>
      <c r="Q138" s="209"/>
      <c r="R138" s="209"/>
      <c r="S138" s="209"/>
      <c r="T138" s="209"/>
      <c r="U138" s="209"/>
      <c r="V138" s="209"/>
      <c r="W138" s="209"/>
      <c r="X138" s="209"/>
      <c r="Y138" s="209"/>
      <c r="Z138" s="209"/>
      <c r="AA138" s="209"/>
      <c r="AB138" s="209"/>
      <c r="AC138" s="209"/>
    </row>
    <row r="139" spans="1:29" ht="15.75" customHeight="1">
      <c r="A139" s="209"/>
      <c r="B139" s="209"/>
      <c r="C139" s="209"/>
      <c r="D139" s="209"/>
      <c r="E139" s="215"/>
      <c r="F139" s="209"/>
      <c r="G139" s="209"/>
      <c r="H139" s="209"/>
      <c r="I139" s="209"/>
      <c r="J139" s="209"/>
      <c r="K139" s="209"/>
      <c r="L139" s="209"/>
      <c r="M139" s="209"/>
      <c r="N139" s="209"/>
      <c r="O139" s="209"/>
      <c r="P139" s="209"/>
      <c r="Q139" s="209"/>
      <c r="R139" s="209"/>
      <c r="S139" s="209"/>
      <c r="T139" s="209"/>
      <c r="U139" s="209"/>
      <c r="V139" s="209"/>
      <c r="W139" s="209"/>
      <c r="X139" s="209"/>
      <c r="Y139" s="209"/>
      <c r="Z139" s="209"/>
      <c r="AA139" s="209"/>
      <c r="AB139" s="209"/>
      <c r="AC139" s="209"/>
    </row>
    <row r="140" spans="1:29" ht="15.75" customHeight="1">
      <c r="A140" s="209"/>
      <c r="B140" s="209"/>
      <c r="C140" s="209"/>
      <c r="D140" s="209"/>
      <c r="E140" s="215"/>
      <c r="F140" s="209"/>
      <c r="G140" s="209"/>
      <c r="H140" s="209"/>
      <c r="I140" s="209"/>
      <c r="J140" s="209"/>
      <c r="K140" s="209"/>
      <c r="L140" s="209"/>
      <c r="M140" s="209"/>
      <c r="N140" s="209"/>
      <c r="O140" s="209"/>
      <c r="P140" s="209"/>
      <c r="Q140" s="209"/>
      <c r="R140" s="209"/>
      <c r="S140" s="209"/>
      <c r="T140" s="209"/>
      <c r="U140" s="209"/>
      <c r="V140" s="209"/>
      <c r="W140" s="209"/>
      <c r="X140" s="209"/>
      <c r="Y140" s="209"/>
      <c r="Z140" s="209"/>
      <c r="AA140" s="209"/>
      <c r="AB140" s="209"/>
      <c r="AC140" s="209"/>
    </row>
    <row r="141" spans="1:29" ht="15.75" customHeight="1">
      <c r="A141" s="209"/>
      <c r="B141" s="209"/>
      <c r="C141" s="209"/>
      <c r="D141" s="209"/>
      <c r="E141" s="215"/>
      <c r="F141" s="209"/>
      <c r="G141" s="209"/>
      <c r="H141" s="209"/>
      <c r="I141" s="209"/>
      <c r="J141" s="209"/>
      <c r="K141" s="209"/>
      <c r="L141" s="209"/>
      <c r="M141" s="209"/>
      <c r="N141" s="209"/>
      <c r="O141" s="209"/>
      <c r="P141" s="209"/>
      <c r="Q141" s="209"/>
      <c r="R141" s="209"/>
      <c r="S141" s="209"/>
      <c r="T141" s="209"/>
      <c r="U141" s="209"/>
      <c r="V141" s="209"/>
      <c r="W141" s="209"/>
      <c r="X141" s="209"/>
      <c r="Y141" s="209"/>
      <c r="Z141" s="209"/>
      <c r="AA141" s="209"/>
      <c r="AB141" s="209"/>
      <c r="AC141" s="209"/>
    </row>
    <row r="142" spans="1:29" ht="15.75" customHeight="1">
      <c r="A142" s="209"/>
      <c r="B142" s="209"/>
      <c r="C142" s="209"/>
      <c r="D142" s="209"/>
      <c r="E142" s="215"/>
      <c r="F142" s="209"/>
      <c r="G142" s="209"/>
      <c r="H142" s="209"/>
      <c r="I142" s="209"/>
      <c r="J142" s="209"/>
      <c r="K142" s="209"/>
      <c r="L142" s="209"/>
      <c r="M142" s="209"/>
      <c r="N142" s="209"/>
      <c r="O142" s="209"/>
      <c r="P142" s="209"/>
      <c r="Q142" s="209"/>
      <c r="R142" s="209"/>
      <c r="S142" s="209"/>
      <c r="T142" s="209"/>
      <c r="U142" s="209"/>
      <c r="V142" s="209"/>
      <c r="W142" s="209"/>
      <c r="X142" s="209"/>
      <c r="Y142" s="209"/>
      <c r="Z142" s="209"/>
      <c r="AA142" s="209"/>
      <c r="AB142" s="209"/>
      <c r="AC142" s="209"/>
    </row>
    <row r="143" spans="1:29" ht="15.75" customHeight="1">
      <c r="A143" s="209"/>
      <c r="B143" s="209"/>
      <c r="C143" s="209"/>
      <c r="D143" s="209"/>
      <c r="E143" s="215"/>
      <c r="F143" s="209"/>
      <c r="G143" s="209"/>
      <c r="H143" s="209"/>
      <c r="I143" s="209"/>
      <c r="J143" s="209"/>
      <c r="K143" s="209"/>
      <c r="L143" s="209"/>
      <c r="M143" s="209"/>
      <c r="N143" s="209"/>
      <c r="O143" s="209"/>
      <c r="P143" s="209"/>
      <c r="Q143" s="209"/>
      <c r="R143" s="209"/>
      <c r="S143" s="209"/>
      <c r="T143" s="209"/>
      <c r="U143" s="209"/>
      <c r="V143" s="209"/>
      <c r="W143" s="209"/>
      <c r="X143" s="209"/>
      <c r="Y143" s="209"/>
      <c r="Z143" s="209"/>
      <c r="AA143" s="209"/>
      <c r="AB143" s="209"/>
      <c r="AC143" s="209"/>
    </row>
    <row r="144" spans="1:29" ht="15.75" customHeight="1">
      <c r="A144" s="209"/>
      <c r="B144" s="209"/>
      <c r="C144" s="209"/>
      <c r="D144" s="209"/>
      <c r="E144" s="215"/>
      <c r="F144" s="209"/>
      <c r="G144" s="209"/>
      <c r="H144" s="209"/>
      <c r="I144" s="209"/>
      <c r="J144" s="209"/>
      <c r="K144" s="209"/>
      <c r="L144" s="209"/>
      <c r="M144" s="209"/>
      <c r="N144" s="209"/>
      <c r="O144" s="209"/>
      <c r="P144" s="209"/>
      <c r="Q144" s="209"/>
      <c r="R144" s="209"/>
      <c r="S144" s="209"/>
      <c r="T144" s="209"/>
      <c r="U144" s="209"/>
      <c r="V144" s="209"/>
      <c r="W144" s="209"/>
      <c r="X144" s="209"/>
      <c r="Y144" s="209"/>
      <c r="Z144" s="209"/>
      <c r="AA144" s="209"/>
      <c r="AB144" s="209"/>
      <c r="AC144" s="209"/>
    </row>
    <row r="145" spans="1:29" ht="15.75" customHeight="1">
      <c r="A145" s="209"/>
      <c r="B145" s="209"/>
      <c r="C145" s="209"/>
      <c r="D145" s="209"/>
      <c r="E145" s="215"/>
      <c r="F145" s="209"/>
      <c r="G145" s="209"/>
      <c r="H145" s="209"/>
      <c r="I145" s="209"/>
      <c r="J145" s="209"/>
      <c r="K145" s="209"/>
      <c r="L145" s="209"/>
      <c r="M145" s="209"/>
      <c r="N145" s="209"/>
      <c r="O145" s="209"/>
      <c r="P145" s="209"/>
      <c r="Q145" s="209"/>
      <c r="R145" s="209"/>
      <c r="S145" s="209"/>
      <c r="T145" s="209"/>
      <c r="U145" s="209"/>
      <c r="V145" s="209"/>
      <c r="W145" s="209"/>
      <c r="X145" s="209"/>
      <c r="Y145" s="209"/>
      <c r="Z145" s="209"/>
      <c r="AA145" s="209"/>
      <c r="AB145" s="209"/>
      <c r="AC145" s="209"/>
    </row>
    <row r="146" spans="1:29" ht="15.75" customHeight="1">
      <c r="A146" s="209"/>
      <c r="B146" s="209"/>
      <c r="C146" s="209"/>
      <c r="D146" s="209"/>
      <c r="E146" s="215"/>
      <c r="F146" s="209"/>
      <c r="G146" s="209"/>
      <c r="H146" s="209"/>
      <c r="I146" s="209"/>
      <c r="J146" s="209"/>
      <c r="K146" s="209"/>
      <c r="L146" s="209"/>
      <c r="M146" s="209"/>
      <c r="N146" s="209"/>
      <c r="O146" s="209"/>
      <c r="P146" s="209"/>
      <c r="Q146" s="209"/>
      <c r="R146" s="209"/>
      <c r="S146" s="209"/>
      <c r="T146" s="209"/>
      <c r="U146" s="209"/>
      <c r="V146" s="209"/>
      <c r="W146" s="209"/>
      <c r="X146" s="209"/>
      <c r="Y146" s="209"/>
      <c r="Z146" s="209"/>
      <c r="AA146" s="209"/>
      <c r="AB146" s="209"/>
      <c r="AC146" s="209"/>
    </row>
    <row r="147" spans="1:29" ht="15.75" customHeight="1">
      <c r="A147" s="209"/>
      <c r="B147" s="209"/>
      <c r="C147" s="209"/>
      <c r="D147" s="209"/>
      <c r="E147" s="215"/>
      <c r="F147" s="209"/>
      <c r="G147" s="209"/>
      <c r="H147" s="209"/>
      <c r="I147" s="209"/>
      <c r="J147" s="209"/>
      <c r="K147" s="209"/>
      <c r="L147" s="209"/>
      <c r="M147" s="209"/>
      <c r="N147" s="209"/>
      <c r="O147" s="209"/>
      <c r="P147" s="209"/>
      <c r="Q147" s="209"/>
      <c r="R147" s="209"/>
      <c r="S147" s="209"/>
      <c r="T147" s="209"/>
      <c r="U147" s="209"/>
      <c r="V147" s="209"/>
      <c r="W147" s="209"/>
      <c r="X147" s="209"/>
      <c r="Y147" s="209"/>
      <c r="Z147" s="209"/>
      <c r="AA147" s="209"/>
      <c r="AB147" s="209"/>
      <c r="AC147" s="209"/>
    </row>
    <row r="148" spans="1:29" ht="15.75" customHeight="1">
      <c r="A148" s="209"/>
      <c r="B148" s="209"/>
      <c r="C148" s="209"/>
      <c r="D148" s="209"/>
      <c r="E148" s="215"/>
      <c r="F148" s="209"/>
      <c r="G148" s="209"/>
      <c r="H148" s="209"/>
      <c r="I148" s="209"/>
      <c r="J148" s="209"/>
      <c r="K148" s="209"/>
      <c r="L148" s="209"/>
      <c r="M148" s="209"/>
      <c r="N148" s="209"/>
      <c r="O148" s="209"/>
      <c r="P148" s="209"/>
      <c r="Q148" s="209"/>
      <c r="R148" s="209"/>
      <c r="S148" s="209"/>
      <c r="T148" s="209"/>
      <c r="U148" s="209"/>
      <c r="V148" s="209"/>
      <c r="W148" s="209"/>
      <c r="X148" s="209"/>
      <c r="Y148" s="209"/>
      <c r="Z148" s="209"/>
      <c r="AA148" s="209"/>
      <c r="AB148" s="209"/>
      <c r="AC148" s="209"/>
    </row>
    <row r="149" spans="1:29" ht="15.75" customHeight="1">
      <c r="A149" s="209"/>
      <c r="B149" s="209"/>
      <c r="C149" s="209"/>
      <c r="D149" s="209"/>
      <c r="E149" s="215"/>
      <c r="F149" s="209"/>
      <c r="G149" s="209"/>
      <c r="H149" s="209"/>
      <c r="I149" s="209"/>
      <c r="J149" s="209"/>
      <c r="K149" s="209"/>
      <c r="L149" s="209"/>
      <c r="M149" s="209"/>
      <c r="N149" s="209"/>
      <c r="O149" s="209"/>
      <c r="P149" s="209"/>
      <c r="Q149" s="209"/>
      <c r="R149" s="209"/>
      <c r="S149" s="209"/>
      <c r="T149" s="209"/>
      <c r="U149" s="209"/>
      <c r="V149" s="209"/>
      <c r="W149" s="209"/>
      <c r="X149" s="209"/>
      <c r="Y149" s="209"/>
      <c r="Z149" s="209"/>
      <c r="AA149" s="209"/>
      <c r="AB149" s="209"/>
      <c r="AC149" s="209"/>
    </row>
    <row r="150" spans="1:29" ht="15.75" customHeight="1">
      <c r="A150" s="209"/>
      <c r="B150" s="209"/>
      <c r="C150" s="209"/>
      <c r="D150" s="209"/>
      <c r="E150" s="215"/>
      <c r="F150" s="209"/>
      <c r="G150" s="209"/>
      <c r="H150" s="209"/>
      <c r="I150" s="209"/>
      <c r="J150" s="209"/>
      <c r="K150" s="209"/>
      <c r="L150" s="209"/>
      <c r="M150" s="209"/>
      <c r="N150" s="209"/>
      <c r="O150" s="209"/>
      <c r="P150" s="209"/>
      <c r="Q150" s="209"/>
      <c r="R150" s="209"/>
      <c r="S150" s="209"/>
      <c r="T150" s="209"/>
      <c r="U150" s="209"/>
      <c r="V150" s="209"/>
      <c r="W150" s="209"/>
      <c r="X150" s="209"/>
      <c r="Y150" s="209"/>
      <c r="Z150" s="209"/>
      <c r="AA150" s="209"/>
      <c r="AB150" s="209"/>
      <c r="AC150" s="209"/>
    </row>
    <row r="151" spans="1:29" ht="15.75" customHeight="1">
      <c r="A151" s="209"/>
      <c r="B151" s="209"/>
      <c r="C151" s="209"/>
      <c r="D151" s="209"/>
      <c r="E151" s="215"/>
      <c r="F151" s="209"/>
      <c r="G151" s="209"/>
      <c r="H151" s="209"/>
      <c r="I151" s="209"/>
      <c r="J151" s="209"/>
      <c r="K151" s="209"/>
      <c r="L151" s="209"/>
      <c r="M151" s="209"/>
      <c r="N151" s="209"/>
      <c r="O151" s="209"/>
      <c r="P151" s="209"/>
      <c r="Q151" s="209"/>
      <c r="R151" s="209"/>
      <c r="S151" s="209"/>
      <c r="T151" s="209"/>
      <c r="U151" s="209"/>
      <c r="V151" s="209"/>
      <c r="W151" s="209"/>
      <c r="X151" s="209"/>
      <c r="Y151" s="209"/>
      <c r="Z151" s="209"/>
      <c r="AA151" s="209"/>
      <c r="AB151" s="209"/>
      <c r="AC151" s="209"/>
    </row>
    <row r="152" spans="1:29" ht="15.75" customHeight="1">
      <c r="A152" s="209"/>
      <c r="B152" s="209"/>
      <c r="C152" s="209"/>
      <c r="D152" s="209"/>
      <c r="E152" s="215"/>
      <c r="F152" s="209"/>
      <c r="G152" s="209"/>
      <c r="H152" s="209"/>
      <c r="I152" s="209"/>
      <c r="J152" s="209"/>
      <c r="K152" s="209"/>
      <c r="L152" s="209"/>
      <c r="M152" s="209"/>
      <c r="N152" s="209"/>
      <c r="O152" s="209"/>
      <c r="P152" s="209"/>
      <c r="Q152" s="209"/>
      <c r="R152" s="209"/>
      <c r="S152" s="209"/>
      <c r="T152" s="209"/>
      <c r="U152" s="209"/>
      <c r="V152" s="209"/>
      <c r="W152" s="209"/>
      <c r="X152" s="209"/>
      <c r="Y152" s="209"/>
      <c r="Z152" s="209"/>
      <c r="AA152" s="209"/>
      <c r="AB152" s="209"/>
      <c r="AC152" s="209"/>
    </row>
    <row r="153" spans="1:29" ht="15.75" customHeight="1">
      <c r="A153" s="209"/>
      <c r="B153" s="209"/>
      <c r="C153" s="209"/>
      <c r="D153" s="209"/>
      <c r="E153" s="215"/>
      <c r="F153" s="209"/>
      <c r="G153" s="209"/>
      <c r="H153" s="209"/>
      <c r="I153" s="209"/>
      <c r="J153" s="209"/>
      <c r="K153" s="209"/>
      <c r="L153" s="209"/>
      <c r="M153" s="209"/>
      <c r="N153" s="209"/>
      <c r="O153" s="209"/>
      <c r="P153" s="209"/>
      <c r="Q153" s="209"/>
      <c r="R153" s="209"/>
      <c r="S153" s="209"/>
      <c r="T153" s="209"/>
      <c r="U153" s="209"/>
      <c r="V153" s="209"/>
      <c r="W153" s="209"/>
      <c r="X153" s="209"/>
      <c r="Y153" s="209"/>
      <c r="Z153" s="209"/>
      <c r="AA153" s="209"/>
      <c r="AB153" s="209"/>
      <c r="AC153" s="209"/>
    </row>
    <row r="154" spans="1:29" ht="15.75" customHeight="1">
      <c r="A154" s="209"/>
      <c r="B154" s="209"/>
      <c r="C154" s="209"/>
      <c r="D154" s="209"/>
      <c r="E154" s="215"/>
      <c r="F154" s="209"/>
      <c r="G154" s="209"/>
      <c r="H154" s="209"/>
      <c r="I154" s="209"/>
      <c r="J154" s="209"/>
      <c r="K154" s="209"/>
      <c r="L154" s="209"/>
      <c r="M154" s="209"/>
      <c r="N154" s="209"/>
      <c r="O154" s="209"/>
      <c r="P154" s="209"/>
      <c r="Q154" s="209"/>
      <c r="R154" s="209"/>
      <c r="S154" s="209"/>
      <c r="T154" s="209"/>
      <c r="U154" s="209"/>
      <c r="V154" s="209"/>
      <c r="W154" s="209"/>
      <c r="X154" s="209"/>
      <c r="Y154" s="209"/>
      <c r="Z154" s="209"/>
      <c r="AA154" s="209"/>
      <c r="AB154" s="209"/>
      <c r="AC154" s="209"/>
    </row>
    <row r="155" spans="1:29" ht="15.75" customHeight="1">
      <c r="A155" s="209"/>
      <c r="B155" s="209"/>
      <c r="C155" s="209"/>
      <c r="D155" s="209"/>
      <c r="E155" s="215"/>
      <c r="F155" s="209"/>
      <c r="G155" s="209"/>
      <c r="H155" s="209"/>
      <c r="I155" s="209"/>
      <c r="J155" s="209"/>
      <c r="K155" s="209"/>
      <c r="L155" s="209"/>
      <c r="M155" s="209"/>
      <c r="N155" s="209"/>
      <c r="O155" s="209"/>
      <c r="P155" s="209"/>
      <c r="Q155" s="209"/>
      <c r="R155" s="209"/>
      <c r="S155" s="209"/>
      <c r="T155" s="209"/>
      <c r="U155" s="209"/>
      <c r="V155" s="209"/>
      <c r="W155" s="209"/>
      <c r="X155" s="209"/>
      <c r="Y155" s="209"/>
      <c r="Z155" s="209"/>
      <c r="AA155" s="209"/>
      <c r="AB155" s="209"/>
      <c r="AC155" s="209"/>
    </row>
    <row r="156" spans="1:29" ht="15.75" customHeight="1">
      <c r="A156" s="209"/>
      <c r="B156" s="209"/>
      <c r="C156" s="209"/>
      <c r="D156" s="209"/>
      <c r="E156" s="215"/>
      <c r="F156" s="209"/>
      <c r="G156" s="209"/>
      <c r="H156" s="209"/>
      <c r="I156" s="209"/>
      <c r="J156" s="209"/>
      <c r="K156" s="209"/>
      <c r="L156" s="209"/>
      <c r="M156" s="209"/>
      <c r="N156" s="209"/>
      <c r="O156" s="209"/>
      <c r="P156" s="209"/>
      <c r="Q156" s="209"/>
      <c r="R156" s="209"/>
      <c r="S156" s="209"/>
      <c r="T156" s="209"/>
      <c r="U156" s="209"/>
      <c r="V156" s="209"/>
      <c r="W156" s="209"/>
      <c r="X156" s="209"/>
      <c r="Y156" s="209"/>
      <c r="Z156" s="209"/>
      <c r="AA156" s="209"/>
      <c r="AB156" s="209"/>
      <c r="AC156" s="209"/>
    </row>
    <row r="157" spans="1:29" ht="15.75" customHeight="1">
      <c r="A157" s="209"/>
      <c r="B157" s="209"/>
      <c r="C157" s="209"/>
      <c r="D157" s="209"/>
      <c r="E157" s="215"/>
      <c r="F157" s="209"/>
      <c r="G157" s="209"/>
      <c r="H157" s="209"/>
      <c r="I157" s="209"/>
      <c r="J157" s="209"/>
      <c r="K157" s="209"/>
      <c r="L157" s="209"/>
      <c r="M157" s="209"/>
      <c r="N157" s="209"/>
      <c r="O157" s="209"/>
      <c r="P157" s="209"/>
      <c r="Q157" s="209"/>
      <c r="R157" s="209"/>
      <c r="S157" s="209"/>
      <c r="T157" s="209"/>
      <c r="U157" s="209"/>
      <c r="V157" s="209"/>
      <c r="W157" s="209"/>
      <c r="X157" s="209"/>
      <c r="Y157" s="209"/>
      <c r="Z157" s="209"/>
      <c r="AA157" s="209"/>
      <c r="AB157" s="209"/>
      <c r="AC157" s="209"/>
    </row>
    <row r="158" spans="1:29" ht="15.75" customHeight="1">
      <c r="A158" s="209"/>
      <c r="B158" s="209"/>
      <c r="C158" s="209"/>
      <c r="D158" s="209"/>
      <c r="E158" s="215"/>
      <c r="F158" s="209"/>
      <c r="G158" s="209"/>
      <c r="H158" s="209"/>
      <c r="I158" s="209"/>
      <c r="J158" s="209"/>
      <c r="K158" s="209"/>
      <c r="L158" s="209"/>
      <c r="M158" s="209"/>
      <c r="N158" s="209"/>
      <c r="O158" s="209"/>
      <c r="P158" s="209"/>
      <c r="Q158" s="209"/>
      <c r="R158" s="209"/>
      <c r="S158" s="209"/>
      <c r="T158" s="209"/>
      <c r="U158" s="209"/>
      <c r="V158" s="209"/>
      <c r="W158" s="209"/>
      <c r="X158" s="209"/>
      <c r="Y158" s="209"/>
      <c r="Z158" s="209"/>
      <c r="AA158" s="209"/>
      <c r="AB158" s="209"/>
      <c r="AC158" s="209"/>
    </row>
    <row r="159" spans="1:29" ht="15.75" customHeight="1">
      <c r="A159" s="209"/>
      <c r="B159" s="209"/>
      <c r="C159" s="209"/>
      <c r="D159" s="209"/>
      <c r="E159" s="215"/>
      <c r="F159" s="209"/>
      <c r="G159" s="209"/>
      <c r="H159" s="209"/>
      <c r="I159" s="209"/>
      <c r="J159" s="209"/>
      <c r="K159" s="209"/>
      <c r="L159" s="209"/>
      <c r="M159" s="209"/>
      <c r="N159" s="209"/>
      <c r="O159" s="209"/>
      <c r="P159" s="209"/>
      <c r="Q159" s="209"/>
      <c r="R159" s="209"/>
      <c r="S159" s="209"/>
      <c r="T159" s="209"/>
      <c r="U159" s="209"/>
      <c r="V159" s="209"/>
      <c r="W159" s="209"/>
      <c r="X159" s="209"/>
      <c r="Y159" s="209"/>
      <c r="Z159" s="209"/>
      <c r="AA159" s="209"/>
      <c r="AB159" s="209"/>
      <c r="AC159" s="209"/>
    </row>
    <row r="160" spans="1:29" ht="15.75" customHeight="1">
      <c r="A160" s="209"/>
      <c r="B160" s="209"/>
      <c r="C160" s="209"/>
      <c r="D160" s="209"/>
      <c r="E160" s="215"/>
      <c r="F160" s="209"/>
      <c r="G160" s="209"/>
      <c r="H160" s="209"/>
      <c r="I160" s="209"/>
      <c r="J160" s="209"/>
      <c r="K160" s="209"/>
      <c r="L160" s="209"/>
      <c r="M160" s="209"/>
      <c r="N160" s="209"/>
      <c r="O160" s="209"/>
      <c r="P160" s="209"/>
      <c r="Q160" s="209"/>
      <c r="R160" s="209"/>
      <c r="S160" s="209"/>
      <c r="T160" s="209"/>
      <c r="U160" s="209"/>
      <c r="V160" s="209"/>
      <c r="W160" s="209"/>
      <c r="X160" s="209"/>
      <c r="Y160" s="209"/>
      <c r="Z160" s="209"/>
      <c r="AA160" s="209"/>
      <c r="AB160" s="209"/>
      <c r="AC160" s="209"/>
    </row>
    <row r="161" spans="1:29" ht="15.75" customHeight="1">
      <c r="A161" s="209"/>
      <c r="B161" s="209"/>
      <c r="C161" s="209"/>
      <c r="D161" s="209"/>
      <c r="E161" s="215"/>
      <c r="F161" s="209"/>
      <c r="G161" s="209"/>
      <c r="H161" s="209"/>
      <c r="I161" s="209"/>
      <c r="J161" s="209"/>
      <c r="K161" s="209"/>
      <c r="L161" s="209"/>
      <c r="M161" s="209"/>
      <c r="N161" s="209"/>
      <c r="O161" s="209"/>
      <c r="P161" s="209"/>
      <c r="Q161" s="209"/>
      <c r="R161" s="209"/>
      <c r="S161" s="209"/>
      <c r="T161" s="209"/>
      <c r="U161" s="209"/>
      <c r="V161" s="209"/>
      <c r="W161" s="209"/>
      <c r="X161" s="209"/>
      <c r="Y161" s="209"/>
      <c r="Z161" s="209"/>
      <c r="AA161" s="209"/>
      <c r="AB161" s="209"/>
      <c r="AC161" s="209"/>
    </row>
    <row r="162" spans="1:29" ht="15.75" customHeight="1">
      <c r="A162" s="209"/>
      <c r="B162" s="209"/>
      <c r="C162" s="209"/>
      <c r="D162" s="209"/>
      <c r="E162" s="215"/>
      <c r="F162" s="209"/>
      <c r="G162" s="209"/>
      <c r="H162" s="209"/>
      <c r="I162" s="209"/>
      <c r="J162" s="209"/>
      <c r="K162" s="209"/>
      <c r="L162" s="209"/>
      <c r="M162" s="209"/>
      <c r="N162" s="209"/>
      <c r="O162" s="209"/>
      <c r="P162" s="209"/>
      <c r="Q162" s="209"/>
      <c r="R162" s="209"/>
      <c r="S162" s="209"/>
      <c r="T162" s="209"/>
      <c r="U162" s="209"/>
      <c r="V162" s="209"/>
      <c r="W162" s="209"/>
      <c r="X162" s="209"/>
      <c r="Y162" s="209"/>
      <c r="Z162" s="209"/>
      <c r="AA162" s="209"/>
      <c r="AB162" s="209"/>
      <c r="AC162" s="209"/>
    </row>
    <row r="163" spans="1:29" ht="15.75" customHeight="1">
      <c r="A163" s="209"/>
      <c r="B163" s="209"/>
      <c r="C163" s="209"/>
      <c r="D163" s="209"/>
      <c r="E163" s="215"/>
      <c r="F163" s="209"/>
      <c r="G163" s="209"/>
      <c r="H163" s="209"/>
      <c r="I163" s="209"/>
      <c r="J163" s="209"/>
      <c r="K163" s="209"/>
      <c r="L163" s="209"/>
      <c r="M163" s="209"/>
      <c r="N163" s="209"/>
      <c r="O163" s="209"/>
      <c r="P163" s="209"/>
      <c r="Q163" s="209"/>
      <c r="R163" s="209"/>
      <c r="S163" s="209"/>
      <c r="T163" s="209"/>
      <c r="U163" s="209"/>
      <c r="V163" s="209"/>
      <c r="W163" s="209"/>
      <c r="X163" s="209"/>
      <c r="Y163" s="209"/>
      <c r="Z163" s="209"/>
      <c r="AA163" s="209"/>
      <c r="AB163" s="209"/>
      <c r="AC163" s="209"/>
    </row>
    <row r="164" spans="1:29" ht="15.75" customHeight="1">
      <c r="A164" s="209"/>
      <c r="B164" s="209"/>
      <c r="C164" s="209"/>
      <c r="D164" s="209"/>
      <c r="E164" s="215"/>
      <c r="F164" s="209"/>
      <c r="G164" s="209"/>
      <c r="H164" s="209"/>
      <c r="I164" s="209"/>
      <c r="J164" s="209"/>
      <c r="K164" s="209"/>
      <c r="L164" s="209"/>
      <c r="M164" s="209"/>
      <c r="N164" s="209"/>
      <c r="O164" s="209"/>
      <c r="P164" s="209"/>
      <c r="Q164" s="209"/>
      <c r="R164" s="209"/>
      <c r="S164" s="209"/>
      <c r="T164" s="209"/>
      <c r="U164" s="209"/>
      <c r="V164" s="209"/>
      <c r="W164" s="209"/>
      <c r="X164" s="209"/>
      <c r="Y164" s="209"/>
      <c r="Z164" s="209"/>
      <c r="AA164" s="209"/>
      <c r="AB164" s="209"/>
      <c r="AC164" s="209"/>
    </row>
    <row r="165" spans="1:29" ht="15.75" customHeight="1">
      <c r="A165" s="209"/>
      <c r="B165" s="209"/>
      <c r="C165" s="209"/>
      <c r="D165" s="209"/>
      <c r="E165" s="215"/>
      <c r="F165" s="209"/>
      <c r="G165" s="209"/>
      <c r="H165" s="209"/>
      <c r="I165" s="209"/>
      <c r="J165" s="209"/>
      <c r="K165" s="209"/>
      <c r="L165" s="209"/>
      <c r="M165" s="209"/>
      <c r="N165" s="209"/>
      <c r="O165" s="209"/>
      <c r="P165" s="209"/>
      <c r="Q165" s="209"/>
      <c r="R165" s="209"/>
      <c r="S165" s="209"/>
      <c r="T165" s="209"/>
      <c r="U165" s="209"/>
      <c r="V165" s="209"/>
      <c r="W165" s="209"/>
      <c r="X165" s="209"/>
      <c r="Y165" s="209"/>
      <c r="Z165" s="209"/>
      <c r="AA165" s="209"/>
      <c r="AB165" s="209"/>
      <c r="AC165" s="209"/>
    </row>
    <row r="166" spans="1:29" ht="15.75" customHeight="1">
      <c r="A166" s="209"/>
      <c r="B166" s="209"/>
      <c r="C166" s="209"/>
      <c r="D166" s="209"/>
      <c r="E166" s="215"/>
      <c r="F166" s="209"/>
      <c r="G166" s="209"/>
      <c r="H166" s="209"/>
      <c r="I166" s="209"/>
      <c r="J166" s="209"/>
      <c r="K166" s="209"/>
      <c r="L166" s="209"/>
      <c r="M166" s="209"/>
      <c r="N166" s="209"/>
      <c r="O166" s="209"/>
      <c r="P166" s="209"/>
      <c r="Q166" s="209"/>
      <c r="R166" s="209"/>
      <c r="S166" s="209"/>
      <c r="T166" s="209"/>
      <c r="U166" s="209"/>
      <c r="V166" s="209"/>
      <c r="W166" s="209"/>
      <c r="X166" s="209"/>
      <c r="Y166" s="209"/>
      <c r="Z166" s="209"/>
      <c r="AA166" s="209"/>
      <c r="AB166" s="209"/>
      <c r="AC166" s="209"/>
    </row>
    <row r="167" spans="1:29" ht="15.75" customHeight="1">
      <c r="A167" s="209"/>
      <c r="B167" s="209"/>
      <c r="C167" s="209"/>
      <c r="D167" s="209"/>
      <c r="E167" s="215"/>
      <c r="F167" s="209"/>
      <c r="G167" s="209"/>
      <c r="H167" s="209"/>
      <c r="I167" s="209"/>
      <c r="J167" s="209"/>
      <c r="K167" s="209"/>
      <c r="L167" s="209"/>
      <c r="M167" s="209"/>
      <c r="N167" s="209"/>
      <c r="O167" s="209"/>
      <c r="P167" s="209"/>
      <c r="Q167" s="209"/>
      <c r="R167" s="209"/>
      <c r="S167" s="209"/>
      <c r="T167" s="209"/>
      <c r="U167" s="209"/>
      <c r="V167" s="209"/>
      <c r="W167" s="209"/>
      <c r="X167" s="209"/>
      <c r="Y167" s="209"/>
      <c r="Z167" s="209"/>
      <c r="AA167" s="209"/>
      <c r="AB167" s="209"/>
      <c r="AC167" s="209"/>
    </row>
    <row r="168" spans="1:29" ht="15.75" customHeight="1">
      <c r="A168" s="209"/>
      <c r="B168" s="209"/>
      <c r="C168" s="209"/>
      <c r="D168" s="209"/>
      <c r="E168" s="215"/>
      <c r="F168" s="209"/>
      <c r="G168" s="209"/>
      <c r="H168" s="209"/>
      <c r="I168" s="209"/>
      <c r="J168" s="209"/>
      <c r="K168" s="209"/>
      <c r="L168" s="209"/>
      <c r="M168" s="209"/>
      <c r="N168" s="209"/>
      <c r="O168" s="209"/>
      <c r="P168" s="209"/>
      <c r="Q168" s="209"/>
      <c r="R168" s="209"/>
      <c r="S168" s="209"/>
      <c r="T168" s="209"/>
      <c r="U168" s="209"/>
      <c r="V168" s="209"/>
      <c r="W168" s="209"/>
      <c r="X168" s="209"/>
      <c r="Y168" s="209"/>
      <c r="Z168" s="209"/>
      <c r="AA168" s="209"/>
      <c r="AB168" s="209"/>
      <c r="AC168" s="209"/>
    </row>
    <row r="169" spans="1:29" ht="15.75" customHeight="1">
      <c r="A169" s="209"/>
      <c r="B169" s="209"/>
      <c r="C169" s="209"/>
      <c r="D169" s="209"/>
      <c r="E169" s="215"/>
      <c r="F169" s="209"/>
      <c r="G169" s="209"/>
      <c r="H169" s="209"/>
      <c r="I169" s="209"/>
      <c r="J169" s="209"/>
      <c r="K169" s="209"/>
      <c r="L169" s="209"/>
      <c r="M169" s="209"/>
      <c r="N169" s="209"/>
      <c r="O169" s="209"/>
      <c r="P169" s="209"/>
      <c r="Q169" s="209"/>
      <c r="R169" s="209"/>
      <c r="S169" s="209"/>
      <c r="T169" s="209"/>
      <c r="U169" s="209"/>
      <c r="V169" s="209"/>
      <c r="W169" s="209"/>
      <c r="X169" s="209"/>
      <c r="Y169" s="209"/>
      <c r="Z169" s="209"/>
      <c r="AA169" s="209"/>
      <c r="AB169" s="209"/>
      <c r="AC169" s="209"/>
    </row>
    <row r="170" spans="1:29" ht="15.75" customHeight="1">
      <c r="A170" s="209"/>
      <c r="B170" s="209"/>
      <c r="C170" s="209"/>
      <c r="D170" s="209"/>
      <c r="E170" s="215"/>
      <c r="F170" s="209"/>
      <c r="G170" s="209"/>
      <c r="H170" s="209"/>
      <c r="I170" s="209"/>
      <c r="J170" s="209"/>
      <c r="K170" s="209"/>
      <c r="L170" s="209"/>
      <c r="M170" s="209"/>
      <c r="N170" s="209"/>
      <c r="O170" s="209"/>
      <c r="P170" s="209"/>
      <c r="Q170" s="209"/>
      <c r="R170" s="209"/>
      <c r="S170" s="209"/>
      <c r="T170" s="209"/>
      <c r="U170" s="209"/>
      <c r="V170" s="209"/>
      <c r="W170" s="209"/>
      <c r="X170" s="209"/>
      <c r="Y170" s="209"/>
      <c r="Z170" s="209"/>
      <c r="AA170" s="209"/>
      <c r="AB170" s="209"/>
      <c r="AC170" s="209"/>
    </row>
    <row r="171" spans="1:29" ht="15.75" customHeight="1">
      <c r="A171" s="209"/>
      <c r="B171" s="209"/>
      <c r="C171" s="209"/>
      <c r="D171" s="209"/>
      <c r="E171" s="215"/>
      <c r="F171" s="209"/>
      <c r="G171" s="209"/>
      <c r="H171" s="209"/>
      <c r="I171" s="209"/>
      <c r="J171" s="209"/>
      <c r="K171" s="209"/>
      <c r="L171" s="209"/>
      <c r="M171" s="209"/>
      <c r="N171" s="209"/>
      <c r="O171" s="209"/>
      <c r="P171" s="209"/>
      <c r="Q171" s="209"/>
      <c r="R171" s="209"/>
      <c r="S171" s="209"/>
      <c r="T171" s="209"/>
      <c r="U171" s="209"/>
      <c r="V171" s="209"/>
      <c r="W171" s="209"/>
      <c r="X171" s="209"/>
      <c r="Y171" s="209"/>
      <c r="Z171" s="209"/>
      <c r="AA171" s="209"/>
      <c r="AB171" s="209"/>
      <c r="AC171" s="209"/>
    </row>
    <row r="172" spans="1:29" ht="15.75" customHeight="1">
      <c r="A172" s="209"/>
      <c r="B172" s="209"/>
      <c r="C172" s="209"/>
      <c r="D172" s="209"/>
      <c r="E172" s="215"/>
      <c r="F172" s="209"/>
      <c r="G172" s="209"/>
      <c r="H172" s="209"/>
      <c r="I172" s="209"/>
      <c r="J172" s="209"/>
      <c r="K172" s="209"/>
      <c r="L172" s="209"/>
      <c r="M172" s="209"/>
      <c r="N172" s="209"/>
      <c r="O172" s="209"/>
      <c r="P172" s="209"/>
      <c r="Q172" s="209"/>
      <c r="R172" s="209"/>
      <c r="S172" s="209"/>
      <c r="T172" s="209"/>
      <c r="U172" s="209"/>
      <c r="V172" s="209"/>
      <c r="W172" s="209"/>
      <c r="X172" s="209"/>
      <c r="Y172" s="209"/>
      <c r="Z172" s="209"/>
      <c r="AA172" s="209"/>
      <c r="AB172" s="209"/>
      <c r="AC172" s="209"/>
    </row>
    <row r="173" spans="1:29" ht="15.75" customHeight="1">
      <c r="A173" s="209"/>
      <c r="B173" s="209"/>
      <c r="C173" s="209"/>
      <c r="D173" s="209"/>
      <c r="E173" s="215"/>
      <c r="F173" s="209"/>
      <c r="G173" s="209"/>
      <c r="H173" s="209"/>
      <c r="I173" s="209"/>
      <c r="J173" s="209"/>
      <c r="K173" s="209"/>
      <c r="L173" s="209"/>
      <c r="M173" s="209"/>
      <c r="N173" s="209"/>
      <c r="O173" s="209"/>
      <c r="P173" s="209"/>
      <c r="Q173" s="209"/>
      <c r="R173" s="209"/>
      <c r="S173" s="209"/>
      <c r="T173" s="209"/>
      <c r="U173" s="209"/>
      <c r="V173" s="209"/>
      <c r="W173" s="209"/>
      <c r="X173" s="209"/>
      <c r="Y173" s="209"/>
      <c r="Z173" s="209"/>
      <c r="AA173" s="209"/>
      <c r="AB173" s="209"/>
      <c r="AC173" s="209"/>
    </row>
    <row r="174" spans="1:29" ht="15.75" customHeight="1">
      <c r="A174" s="209"/>
      <c r="B174" s="209"/>
      <c r="C174" s="209"/>
      <c r="D174" s="209"/>
      <c r="E174" s="215"/>
      <c r="F174" s="209"/>
      <c r="G174" s="209"/>
      <c r="H174" s="209"/>
      <c r="I174" s="209"/>
      <c r="J174" s="209"/>
      <c r="K174" s="209"/>
      <c r="L174" s="209"/>
      <c r="M174" s="209"/>
      <c r="N174" s="209"/>
      <c r="O174" s="209"/>
      <c r="P174" s="209"/>
      <c r="Q174" s="209"/>
      <c r="R174" s="209"/>
      <c r="S174" s="209"/>
      <c r="T174" s="209"/>
      <c r="U174" s="209"/>
      <c r="V174" s="209"/>
      <c r="W174" s="209"/>
      <c r="X174" s="209"/>
      <c r="Y174" s="209"/>
      <c r="Z174" s="209"/>
      <c r="AA174" s="209"/>
      <c r="AB174" s="209"/>
      <c r="AC174" s="209"/>
    </row>
    <row r="175" spans="1:29" ht="15.75" customHeight="1">
      <c r="A175" s="209"/>
      <c r="B175" s="209"/>
      <c r="C175" s="209"/>
      <c r="D175" s="209"/>
      <c r="E175" s="215"/>
      <c r="F175" s="209"/>
      <c r="G175" s="209"/>
      <c r="H175" s="209"/>
      <c r="I175" s="209"/>
      <c r="J175" s="209"/>
      <c r="K175" s="209"/>
      <c r="L175" s="209"/>
      <c r="M175" s="209"/>
      <c r="N175" s="209"/>
      <c r="O175" s="209"/>
      <c r="P175" s="209"/>
      <c r="Q175" s="209"/>
      <c r="R175" s="209"/>
      <c r="S175" s="209"/>
      <c r="T175" s="209"/>
      <c r="U175" s="209"/>
      <c r="V175" s="209"/>
      <c r="W175" s="209"/>
      <c r="X175" s="209"/>
      <c r="Y175" s="209"/>
      <c r="Z175" s="209"/>
      <c r="AA175" s="209"/>
      <c r="AB175" s="209"/>
      <c r="AC175" s="209"/>
    </row>
    <row r="176" spans="1:29" ht="15.75" customHeight="1">
      <c r="A176" s="209"/>
      <c r="B176" s="209"/>
      <c r="C176" s="209"/>
      <c r="D176" s="209"/>
      <c r="E176" s="215"/>
      <c r="F176" s="209"/>
      <c r="G176" s="209"/>
      <c r="H176" s="209"/>
      <c r="I176" s="209"/>
      <c r="J176" s="209"/>
      <c r="K176" s="209"/>
      <c r="L176" s="209"/>
      <c r="M176" s="209"/>
      <c r="N176" s="209"/>
      <c r="O176" s="209"/>
      <c r="P176" s="209"/>
      <c r="Q176" s="209"/>
      <c r="R176" s="209"/>
      <c r="S176" s="209"/>
      <c r="T176" s="209"/>
      <c r="U176" s="209"/>
      <c r="V176" s="209"/>
      <c r="W176" s="209"/>
      <c r="X176" s="209"/>
      <c r="Y176" s="209"/>
      <c r="Z176" s="209"/>
      <c r="AA176" s="209"/>
      <c r="AB176" s="209"/>
      <c r="AC176" s="209"/>
    </row>
    <row r="177" spans="1:29" ht="15.75" customHeight="1">
      <c r="A177" s="209"/>
      <c r="B177" s="209"/>
      <c r="C177" s="209"/>
      <c r="D177" s="209"/>
      <c r="E177" s="215"/>
      <c r="F177" s="209"/>
      <c r="G177" s="209"/>
      <c r="H177" s="209"/>
      <c r="I177" s="209"/>
      <c r="J177" s="209"/>
      <c r="K177" s="209"/>
      <c r="L177" s="209"/>
      <c r="M177" s="209"/>
      <c r="N177" s="209"/>
      <c r="O177" s="209"/>
      <c r="P177" s="209"/>
      <c r="Q177" s="209"/>
      <c r="R177" s="209"/>
      <c r="S177" s="209"/>
      <c r="T177" s="209"/>
      <c r="U177" s="209"/>
      <c r="V177" s="209"/>
      <c r="W177" s="209"/>
      <c r="X177" s="209"/>
      <c r="Y177" s="209"/>
      <c r="Z177" s="209"/>
      <c r="AA177" s="209"/>
      <c r="AB177" s="209"/>
      <c r="AC177" s="209"/>
    </row>
    <row r="178" spans="1:29" ht="15.75" customHeight="1">
      <c r="A178" s="209"/>
      <c r="B178" s="209"/>
      <c r="C178" s="209"/>
      <c r="D178" s="209"/>
      <c r="E178" s="215"/>
      <c r="F178" s="209"/>
      <c r="G178" s="209"/>
      <c r="H178" s="209"/>
      <c r="I178" s="209"/>
      <c r="J178" s="209"/>
      <c r="K178" s="209"/>
      <c r="L178" s="209"/>
      <c r="M178" s="209"/>
      <c r="N178" s="209"/>
      <c r="O178" s="209"/>
      <c r="P178" s="209"/>
      <c r="Q178" s="209"/>
      <c r="R178" s="209"/>
      <c r="S178" s="209"/>
      <c r="T178" s="209"/>
      <c r="U178" s="209"/>
      <c r="V178" s="209"/>
      <c r="W178" s="209"/>
      <c r="X178" s="209"/>
      <c r="Y178" s="209"/>
      <c r="Z178" s="209"/>
      <c r="AA178" s="209"/>
      <c r="AB178" s="209"/>
      <c r="AC178" s="209"/>
    </row>
    <row r="179" spans="1:29" ht="15.75" customHeight="1">
      <c r="A179" s="209"/>
      <c r="B179" s="209"/>
      <c r="C179" s="209"/>
      <c r="D179" s="209"/>
      <c r="E179" s="215"/>
      <c r="F179" s="209"/>
      <c r="G179" s="209"/>
      <c r="H179" s="209"/>
      <c r="I179" s="209"/>
      <c r="J179" s="209"/>
      <c r="K179" s="209"/>
      <c r="L179" s="209"/>
      <c r="M179" s="209"/>
      <c r="N179" s="209"/>
      <c r="O179" s="209"/>
      <c r="P179" s="209"/>
      <c r="Q179" s="209"/>
      <c r="R179" s="209"/>
      <c r="S179" s="209"/>
      <c r="T179" s="209"/>
      <c r="U179" s="209"/>
      <c r="V179" s="209"/>
      <c r="W179" s="209"/>
      <c r="X179" s="209"/>
      <c r="Y179" s="209"/>
      <c r="Z179" s="209"/>
      <c r="AA179" s="209"/>
      <c r="AB179" s="209"/>
      <c r="AC179" s="209"/>
    </row>
    <row r="180" spans="1:29" ht="15.75" customHeight="1">
      <c r="A180" s="209"/>
      <c r="B180" s="209"/>
      <c r="C180" s="209"/>
      <c r="D180" s="209"/>
      <c r="E180" s="215"/>
      <c r="F180" s="209"/>
      <c r="G180" s="209"/>
      <c r="H180" s="209"/>
      <c r="I180" s="209"/>
      <c r="J180" s="209"/>
      <c r="K180" s="209"/>
      <c r="L180" s="209"/>
      <c r="M180" s="209"/>
      <c r="N180" s="209"/>
      <c r="O180" s="209"/>
      <c r="P180" s="209"/>
      <c r="Q180" s="209"/>
      <c r="R180" s="209"/>
      <c r="S180" s="209"/>
      <c r="T180" s="209"/>
      <c r="U180" s="209"/>
      <c r="V180" s="209"/>
      <c r="W180" s="209"/>
      <c r="X180" s="209"/>
      <c r="Y180" s="209"/>
      <c r="Z180" s="209"/>
      <c r="AA180" s="209"/>
      <c r="AB180" s="209"/>
      <c r="AC180" s="209"/>
    </row>
    <row r="181" spans="1:29" ht="15.75" customHeight="1">
      <c r="A181" s="209"/>
      <c r="B181" s="209"/>
      <c r="C181" s="209"/>
      <c r="D181" s="209"/>
      <c r="E181" s="215"/>
      <c r="F181" s="209"/>
      <c r="G181" s="209"/>
      <c r="H181" s="209"/>
      <c r="I181" s="209"/>
      <c r="J181" s="209"/>
      <c r="K181" s="209"/>
      <c r="L181" s="209"/>
      <c r="M181" s="209"/>
      <c r="N181" s="209"/>
      <c r="O181" s="209"/>
      <c r="P181" s="209"/>
      <c r="Q181" s="209"/>
      <c r="R181" s="209"/>
      <c r="S181" s="209"/>
      <c r="T181" s="209"/>
      <c r="U181" s="209"/>
      <c r="V181" s="209"/>
      <c r="W181" s="209"/>
      <c r="X181" s="209"/>
      <c r="Y181" s="209"/>
      <c r="Z181" s="209"/>
      <c r="AA181" s="209"/>
      <c r="AB181" s="209"/>
      <c r="AC181" s="209"/>
    </row>
    <row r="182" spans="1:29" ht="15.75" customHeight="1">
      <c r="A182" s="209"/>
      <c r="B182" s="209"/>
      <c r="C182" s="209"/>
      <c r="D182" s="209"/>
      <c r="E182" s="215"/>
      <c r="F182" s="209"/>
      <c r="G182" s="209"/>
      <c r="H182" s="209"/>
      <c r="I182" s="209"/>
      <c r="J182" s="209"/>
      <c r="K182" s="209"/>
      <c r="L182" s="209"/>
      <c r="M182" s="209"/>
      <c r="N182" s="209"/>
      <c r="O182" s="209"/>
      <c r="P182" s="209"/>
      <c r="Q182" s="209"/>
      <c r="R182" s="209"/>
      <c r="S182" s="209"/>
      <c r="T182" s="209"/>
      <c r="U182" s="209"/>
      <c r="V182" s="209"/>
      <c r="W182" s="209"/>
      <c r="X182" s="209"/>
      <c r="Y182" s="209"/>
      <c r="Z182" s="209"/>
      <c r="AA182" s="209"/>
      <c r="AB182" s="209"/>
      <c r="AC182" s="209"/>
    </row>
    <row r="183" spans="1:29" ht="15.75" customHeight="1">
      <c r="A183" s="209"/>
      <c r="B183" s="209"/>
      <c r="C183" s="209"/>
      <c r="D183" s="209"/>
      <c r="E183" s="215"/>
      <c r="F183" s="209"/>
      <c r="G183" s="209"/>
      <c r="H183" s="209"/>
      <c r="I183" s="209"/>
      <c r="J183" s="209"/>
      <c r="K183" s="209"/>
      <c r="L183" s="209"/>
      <c r="M183" s="209"/>
      <c r="N183" s="209"/>
      <c r="O183" s="209"/>
      <c r="P183" s="209"/>
      <c r="Q183" s="209"/>
      <c r="R183" s="209"/>
      <c r="S183" s="209"/>
      <c r="T183" s="209"/>
      <c r="U183" s="209"/>
      <c r="V183" s="209"/>
      <c r="W183" s="209"/>
      <c r="X183" s="209"/>
      <c r="Y183" s="209"/>
      <c r="Z183" s="209"/>
      <c r="AA183" s="209"/>
      <c r="AB183" s="209"/>
      <c r="AC183" s="209"/>
    </row>
    <row r="184" spans="1:29" ht="15.75" customHeight="1">
      <c r="A184" s="209"/>
      <c r="B184" s="209"/>
      <c r="C184" s="209"/>
      <c r="D184" s="209"/>
      <c r="E184" s="215"/>
      <c r="F184" s="209"/>
      <c r="G184" s="209"/>
      <c r="H184" s="209"/>
      <c r="I184" s="209"/>
      <c r="J184" s="209"/>
      <c r="K184" s="209"/>
      <c r="L184" s="209"/>
      <c r="M184" s="209"/>
      <c r="N184" s="209"/>
      <c r="O184" s="209"/>
      <c r="P184" s="209"/>
      <c r="Q184" s="209"/>
      <c r="R184" s="209"/>
      <c r="S184" s="209"/>
      <c r="T184" s="209"/>
      <c r="U184" s="209"/>
      <c r="V184" s="209"/>
      <c r="W184" s="209"/>
      <c r="X184" s="209"/>
      <c r="Y184" s="209"/>
      <c r="Z184" s="209"/>
      <c r="AA184" s="209"/>
      <c r="AB184" s="209"/>
      <c r="AC184" s="209"/>
    </row>
    <row r="185" spans="1:29" ht="15.75" customHeight="1">
      <c r="A185" s="209"/>
      <c r="B185" s="209"/>
      <c r="C185" s="209"/>
      <c r="D185" s="209"/>
      <c r="E185" s="215"/>
      <c r="F185" s="209"/>
      <c r="G185" s="209"/>
      <c r="H185" s="209"/>
      <c r="I185" s="209"/>
      <c r="J185" s="209"/>
      <c r="K185" s="209"/>
      <c r="L185" s="209"/>
      <c r="M185" s="209"/>
      <c r="N185" s="209"/>
      <c r="O185" s="209"/>
      <c r="P185" s="209"/>
      <c r="Q185" s="209"/>
      <c r="R185" s="209"/>
      <c r="S185" s="209"/>
      <c r="T185" s="209"/>
      <c r="U185" s="209"/>
      <c r="V185" s="209"/>
      <c r="W185" s="209"/>
      <c r="X185" s="209"/>
      <c r="Y185" s="209"/>
      <c r="Z185" s="209"/>
      <c r="AA185" s="209"/>
      <c r="AB185" s="209"/>
      <c r="AC185" s="209"/>
    </row>
    <row r="186" spans="1:29" ht="15.75" customHeight="1">
      <c r="A186" s="209"/>
      <c r="B186" s="209"/>
      <c r="C186" s="209"/>
      <c r="D186" s="209"/>
      <c r="E186" s="215"/>
      <c r="F186" s="209"/>
      <c r="G186" s="209"/>
      <c r="H186" s="209"/>
      <c r="I186" s="209"/>
      <c r="J186" s="209"/>
      <c r="K186" s="209"/>
      <c r="L186" s="209"/>
      <c r="M186" s="209"/>
      <c r="N186" s="209"/>
      <c r="O186" s="209"/>
      <c r="P186" s="209"/>
      <c r="Q186" s="209"/>
      <c r="R186" s="209"/>
      <c r="S186" s="209"/>
      <c r="T186" s="209"/>
      <c r="U186" s="209"/>
      <c r="V186" s="209"/>
      <c r="W186" s="209"/>
      <c r="X186" s="209"/>
      <c r="Y186" s="209"/>
      <c r="Z186" s="209"/>
      <c r="AA186" s="209"/>
      <c r="AB186" s="209"/>
      <c r="AC186" s="209"/>
    </row>
    <row r="187" spans="1:29" ht="15.75" customHeight="1">
      <c r="A187" s="209"/>
      <c r="B187" s="209"/>
      <c r="C187" s="209"/>
      <c r="D187" s="209"/>
      <c r="E187" s="215"/>
      <c r="F187" s="209"/>
      <c r="G187" s="209"/>
      <c r="H187" s="209"/>
      <c r="I187" s="209"/>
      <c r="J187" s="209"/>
      <c r="K187" s="209"/>
      <c r="L187" s="209"/>
      <c r="M187" s="209"/>
      <c r="N187" s="209"/>
      <c r="O187" s="209"/>
      <c r="P187" s="209"/>
      <c r="Q187" s="209"/>
      <c r="R187" s="209"/>
      <c r="S187" s="209"/>
      <c r="T187" s="209"/>
      <c r="U187" s="209"/>
      <c r="V187" s="209"/>
      <c r="W187" s="209"/>
      <c r="X187" s="209"/>
      <c r="Y187" s="209"/>
      <c r="Z187" s="209"/>
      <c r="AA187" s="209"/>
      <c r="AB187" s="209"/>
      <c r="AC187" s="209"/>
    </row>
    <row r="188" spans="1:29" ht="15.75" customHeight="1">
      <c r="A188" s="209"/>
      <c r="B188" s="209"/>
      <c r="C188" s="209"/>
      <c r="D188" s="209"/>
      <c r="E188" s="215"/>
      <c r="F188" s="209"/>
      <c r="G188" s="209"/>
      <c r="H188" s="209"/>
      <c r="I188" s="209"/>
      <c r="J188" s="209"/>
      <c r="K188" s="209"/>
      <c r="L188" s="209"/>
      <c r="M188" s="209"/>
      <c r="N188" s="209"/>
      <c r="O188" s="209"/>
      <c r="P188" s="209"/>
      <c r="Q188" s="209"/>
      <c r="R188" s="209"/>
      <c r="S188" s="209"/>
      <c r="T188" s="209"/>
      <c r="U188" s="209"/>
      <c r="V188" s="209"/>
      <c r="W188" s="209"/>
      <c r="X188" s="209"/>
      <c r="Y188" s="209"/>
      <c r="Z188" s="209"/>
      <c r="AA188" s="209"/>
      <c r="AB188" s="209"/>
      <c r="AC188" s="209"/>
    </row>
    <row r="189" spans="1:29" ht="15.75" customHeight="1">
      <c r="A189" s="209"/>
      <c r="B189" s="209"/>
      <c r="C189" s="209"/>
      <c r="D189" s="209"/>
      <c r="E189" s="215"/>
      <c r="F189" s="209"/>
      <c r="G189" s="209"/>
      <c r="H189" s="209"/>
      <c r="I189" s="209"/>
      <c r="J189" s="209"/>
      <c r="K189" s="209"/>
      <c r="L189" s="209"/>
      <c r="M189" s="209"/>
      <c r="N189" s="209"/>
      <c r="O189" s="209"/>
      <c r="P189" s="209"/>
      <c r="Q189" s="209"/>
      <c r="R189" s="209"/>
      <c r="S189" s="209"/>
      <c r="T189" s="209"/>
      <c r="U189" s="209"/>
      <c r="V189" s="209"/>
      <c r="W189" s="209"/>
      <c r="X189" s="209"/>
      <c r="Y189" s="209"/>
      <c r="Z189" s="209"/>
      <c r="AA189" s="209"/>
      <c r="AB189" s="209"/>
      <c r="AC189" s="209"/>
    </row>
    <row r="190" spans="1:29" ht="15.75" customHeight="1">
      <c r="A190" s="209"/>
      <c r="B190" s="209"/>
      <c r="C190" s="209"/>
      <c r="D190" s="209"/>
      <c r="E190" s="215"/>
      <c r="F190" s="209"/>
      <c r="G190" s="209"/>
      <c r="H190" s="209"/>
      <c r="I190" s="209"/>
      <c r="J190" s="209"/>
      <c r="K190" s="209"/>
      <c r="L190" s="209"/>
      <c r="M190" s="209"/>
      <c r="N190" s="209"/>
      <c r="O190" s="209"/>
      <c r="P190" s="209"/>
      <c r="Q190" s="209"/>
      <c r="R190" s="209"/>
      <c r="S190" s="209"/>
      <c r="T190" s="209"/>
      <c r="U190" s="209"/>
      <c r="V190" s="209"/>
      <c r="W190" s="209"/>
      <c r="X190" s="209"/>
      <c r="Y190" s="209"/>
      <c r="Z190" s="209"/>
      <c r="AA190" s="209"/>
      <c r="AB190" s="209"/>
      <c r="AC190" s="209"/>
    </row>
    <row r="191" spans="1:29" ht="15.75" customHeight="1">
      <c r="A191" s="209"/>
      <c r="B191" s="209"/>
      <c r="C191" s="209"/>
      <c r="D191" s="209"/>
      <c r="E191" s="215"/>
      <c r="F191" s="209"/>
      <c r="G191" s="209"/>
      <c r="H191" s="209"/>
      <c r="I191" s="209"/>
      <c r="J191" s="209"/>
      <c r="K191" s="209"/>
      <c r="L191" s="209"/>
      <c r="M191" s="209"/>
      <c r="N191" s="209"/>
      <c r="O191" s="209"/>
      <c r="P191" s="209"/>
      <c r="Q191" s="209"/>
      <c r="R191" s="209"/>
      <c r="S191" s="209"/>
      <c r="T191" s="209"/>
      <c r="U191" s="209"/>
      <c r="V191" s="209"/>
      <c r="W191" s="209"/>
      <c r="X191" s="209"/>
      <c r="Y191" s="209"/>
      <c r="Z191" s="209"/>
      <c r="AA191" s="209"/>
      <c r="AB191" s="209"/>
      <c r="AC191" s="209"/>
    </row>
    <row r="192" spans="1:29" ht="15.75" customHeight="1">
      <c r="A192" s="209"/>
      <c r="B192" s="209"/>
      <c r="C192" s="209"/>
      <c r="D192" s="209"/>
      <c r="E192" s="215"/>
      <c r="F192" s="209"/>
      <c r="G192" s="209"/>
      <c r="H192" s="209"/>
      <c r="I192" s="209"/>
      <c r="J192" s="209"/>
      <c r="K192" s="209"/>
      <c r="L192" s="209"/>
      <c r="M192" s="209"/>
      <c r="N192" s="209"/>
      <c r="O192" s="209"/>
      <c r="P192" s="209"/>
      <c r="Q192" s="209"/>
      <c r="R192" s="209"/>
      <c r="S192" s="209"/>
      <c r="T192" s="209"/>
      <c r="U192" s="209"/>
      <c r="V192" s="209"/>
      <c r="W192" s="209"/>
      <c r="X192" s="209"/>
      <c r="Y192" s="209"/>
      <c r="Z192" s="209"/>
      <c r="AA192" s="209"/>
      <c r="AB192" s="209"/>
      <c r="AC192" s="209"/>
    </row>
    <row r="193" spans="1:29" ht="15.75" customHeight="1">
      <c r="A193" s="209"/>
      <c r="B193" s="209"/>
      <c r="C193" s="209"/>
      <c r="D193" s="209"/>
      <c r="E193" s="215"/>
      <c r="F193" s="209"/>
      <c r="G193" s="209"/>
      <c r="H193" s="209"/>
      <c r="I193" s="209"/>
      <c r="J193" s="209"/>
      <c r="K193" s="209"/>
      <c r="L193" s="209"/>
      <c r="M193" s="209"/>
      <c r="N193" s="209"/>
      <c r="O193" s="209"/>
      <c r="P193" s="209"/>
      <c r="Q193" s="209"/>
      <c r="R193" s="209"/>
      <c r="S193" s="209"/>
      <c r="T193" s="209"/>
      <c r="U193" s="209"/>
      <c r="V193" s="209"/>
      <c r="W193" s="209"/>
      <c r="X193" s="209"/>
      <c r="Y193" s="209"/>
      <c r="Z193" s="209"/>
      <c r="AA193" s="209"/>
      <c r="AB193" s="209"/>
      <c r="AC193" s="209"/>
    </row>
    <row r="194" spans="1:29" ht="15.75" customHeight="1">
      <c r="A194" s="209"/>
      <c r="B194" s="209"/>
      <c r="C194" s="209"/>
      <c r="D194" s="209"/>
      <c r="E194" s="215"/>
      <c r="F194" s="209"/>
      <c r="G194" s="209"/>
      <c r="H194" s="209"/>
      <c r="I194" s="209"/>
      <c r="J194" s="209"/>
      <c r="K194" s="209"/>
      <c r="L194" s="209"/>
      <c r="M194" s="209"/>
      <c r="N194" s="209"/>
      <c r="O194" s="209"/>
      <c r="P194" s="209"/>
      <c r="Q194" s="209"/>
      <c r="R194" s="209"/>
      <c r="S194" s="209"/>
      <c r="T194" s="209"/>
      <c r="U194" s="209"/>
      <c r="V194" s="209"/>
      <c r="W194" s="209"/>
      <c r="X194" s="209"/>
      <c r="Y194" s="209"/>
      <c r="Z194" s="209"/>
      <c r="AA194" s="209"/>
      <c r="AB194" s="209"/>
      <c r="AC194" s="209"/>
    </row>
    <row r="195" spans="1:29" ht="15.75" customHeight="1">
      <c r="A195" s="209"/>
      <c r="B195" s="209"/>
      <c r="C195" s="209"/>
      <c r="D195" s="209"/>
      <c r="E195" s="215"/>
      <c r="F195" s="209"/>
      <c r="G195" s="209"/>
      <c r="H195" s="209"/>
      <c r="I195" s="209"/>
      <c r="J195" s="209"/>
      <c r="K195" s="209"/>
      <c r="L195" s="209"/>
      <c r="M195" s="209"/>
      <c r="N195" s="209"/>
      <c r="O195" s="209"/>
      <c r="P195" s="209"/>
      <c r="Q195" s="209"/>
      <c r="R195" s="209"/>
      <c r="S195" s="209"/>
      <c r="T195" s="209"/>
      <c r="U195" s="209"/>
      <c r="V195" s="209"/>
      <c r="W195" s="209"/>
      <c r="X195" s="209"/>
      <c r="Y195" s="209"/>
      <c r="Z195" s="209"/>
      <c r="AA195" s="209"/>
      <c r="AB195" s="209"/>
      <c r="AC195" s="209"/>
    </row>
    <row r="196" spans="1:29" ht="15.75" customHeight="1">
      <c r="A196" s="209"/>
      <c r="B196" s="209"/>
      <c r="C196" s="209"/>
      <c r="D196" s="209"/>
      <c r="E196" s="215"/>
      <c r="F196" s="209"/>
      <c r="G196" s="209"/>
      <c r="H196" s="209"/>
      <c r="I196" s="209"/>
      <c r="J196" s="209"/>
      <c r="K196" s="209"/>
      <c r="L196" s="209"/>
      <c r="M196" s="209"/>
      <c r="N196" s="209"/>
      <c r="O196" s="209"/>
      <c r="P196" s="209"/>
      <c r="Q196" s="209"/>
      <c r="R196" s="209"/>
      <c r="S196" s="209"/>
      <c r="T196" s="209"/>
      <c r="U196" s="209"/>
      <c r="V196" s="209"/>
      <c r="W196" s="209"/>
      <c r="X196" s="209"/>
      <c r="Y196" s="209"/>
      <c r="Z196" s="209"/>
      <c r="AA196" s="209"/>
      <c r="AB196" s="209"/>
      <c r="AC196" s="209"/>
    </row>
    <row r="197" spans="1:29" ht="15.75" customHeight="1">
      <c r="A197" s="209"/>
      <c r="B197" s="209"/>
      <c r="C197" s="209"/>
      <c r="D197" s="209"/>
      <c r="E197" s="215"/>
      <c r="F197" s="209"/>
      <c r="G197" s="209"/>
      <c r="H197" s="209"/>
      <c r="I197" s="209"/>
      <c r="J197" s="209"/>
      <c r="K197" s="209"/>
      <c r="L197" s="209"/>
      <c r="M197" s="209"/>
      <c r="N197" s="209"/>
      <c r="O197" s="209"/>
      <c r="P197" s="209"/>
      <c r="Q197" s="209"/>
      <c r="R197" s="209"/>
      <c r="S197" s="209"/>
      <c r="T197" s="209"/>
      <c r="U197" s="209"/>
      <c r="V197" s="209"/>
      <c r="W197" s="209"/>
      <c r="X197" s="209"/>
      <c r="Y197" s="209"/>
      <c r="Z197" s="209"/>
      <c r="AA197" s="209"/>
      <c r="AB197" s="209"/>
      <c r="AC197" s="209"/>
    </row>
    <row r="198" spans="1:29" ht="15.75" customHeight="1">
      <c r="A198" s="209"/>
      <c r="B198" s="209"/>
      <c r="C198" s="209"/>
      <c r="D198" s="209"/>
      <c r="E198" s="215"/>
      <c r="F198" s="209"/>
      <c r="G198" s="209"/>
      <c r="H198" s="209"/>
      <c r="I198" s="209"/>
      <c r="J198" s="209"/>
      <c r="K198" s="209"/>
      <c r="L198" s="209"/>
      <c r="M198" s="209"/>
      <c r="N198" s="209"/>
      <c r="O198" s="209"/>
      <c r="P198" s="209"/>
      <c r="Q198" s="209"/>
      <c r="R198" s="209"/>
      <c r="S198" s="209"/>
      <c r="T198" s="209"/>
      <c r="U198" s="209"/>
      <c r="V198" s="209"/>
      <c r="W198" s="209"/>
      <c r="X198" s="209"/>
      <c r="Y198" s="209"/>
      <c r="Z198" s="209"/>
      <c r="AA198" s="209"/>
      <c r="AB198" s="209"/>
      <c r="AC198" s="209"/>
    </row>
    <row r="199" spans="1:29" ht="15.75" customHeight="1">
      <c r="A199" s="111"/>
      <c r="B199" s="111"/>
      <c r="C199" s="111"/>
      <c r="D199" s="111"/>
      <c r="E199" s="200"/>
      <c r="F199" s="111"/>
      <c r="G199" s="111"/>
      <c r="H199" s="111"/>
      <c r="I199" s="111"/>
      <c r="J199" s="111"/>
      <c r="K199" s="111"/>
      <c r="L199" s="111"/>
      <c r="M199" s="111"/>
      <c r="N199" s="111"/>
      <c r="O199" s="111"/>
      <c r="P199" s="111"/>
      <c r="Q199" s="111"/>
      <c r="R199" s="111"/>
      <c r="S199" s="111"/>
      <c r="T199" s="111"/>
      <c r="U199" s="111"/>
      <c r="V199" s="111"/>
      <c r="W199" s="111"/>
      <c r="X199" s="111"/>
      <c r="Y199" s="111"/>
      <c r="Z199" s="111"/>
      <c r="AA199" s="111"/>
      <c r="AB199" s="111"/>
      <c r="AC199" s="111"/>
    </row>
    <row r="200" spans="1:29" ht="15.75" customHeight="1">
      <c r="A200" s="111"/>
      <c r="B200" s="111"/>
      <c r="C200" s="111"/>
      <c r="D200" s="111"/>
      <c r="E200" s="200"/>
      <c r="F200" s="111"/>
      <c r="G200" s="111"/>
      <c r="H200" s="111"/>
      <c r="I200" s="111"/>
      <c r="J200" s="111"/>
      <c r="K200" s="111"/>
      <c r="L200" s="111"/>
      <c r="M200" s="111"/>
      <c r="N200" s="111"/>
      <c r="O200" s="111"/>
      <c r="P200" s="111"/>
      <c r="Q200" s="111"/>
      <c r="R200" s="111"/>
      <c r="S200" s="111"/>
      <c r="T200" s="111"/>
      <c r="U200" s="111"/>
      <c r="V200" s="111"/>
      <c r="W200" s="111"/>
      <c r="X200" s="111"/>
      <c r="Y200" s="111"/>
      <c r="Z200" s="111"/>
      <c r="AA200" s="111"/>
      <c r="AB200" s="111"/>
      <c r="AC200" s="111"/>
    </row>
    <row r="201" spans="1:29" ht="15.75" customHeight="1">
      <c r="A201" s="111"/>
      <c r="B201" s="111"/>
      <c r="C201" s="111"/>
      <c r="D201" s="111"/>
      <c r="E201" s="200"/>
      <c r="F201" s="111"/>
      <c r="G201" s="111"/>
      <c r="H201" s="111"/>
      <c r="I201" s="111"/>
      <c r="J201" s="111"/>
      <c r="K201" s="111"/>
      <c r="L201" s="111"/>
      <c r="M201" s="111"/>
      <c r="N201" s="111"/>
      <c r="O201" s="111"/>
      <c r="P201" s="111"/>
      <c r="Q201" s="111"/>
      <c r="R201" s="111"/>
      <c r="S201" s="111"/>
      <c r="T201" s="111"/>
      <c r="U201" s="111"/>
      <c r="V201" s="111"/>
      <c r="W201" s="111"/>
      <c r="X201" s="111"/>
      <c r="Y201" s="111"/>
      <c r="Z201" s="111"/>
      <c r="AA201" s="111"/>
      <c r="AB201" s="111"/>
      <c r="AC201" s="111"/>
    </row>
    <row r="202" spans="1:29" ht="15.75" customHeight="1">
      <c r="A202" s="111"/>
      <c r="B202" s="111"/>
      <c r="C202" s="111"/>
      <c r="D202" s="111"/>
      <c r="E202" s="200"/>
      <c r="F202" s="111"/>
      <c r="G202" s="111"/>
      <c r="H202" s="111"/>
      <c r="I202" s="111"/>
      <c r="J202" s="111"/>
      <c r="K202" s="111"/>
      <c r="L202" s="111"/>
      <c r="M202" s="111"/>
      <c r="N202" s="111"/>
      <c r="O202" s="111"/>
      <c r="P202" s="111"/>
      <c r="Q202" s="111"/>
      <c r="R202" s="111"/>
      <c r="S202" s="111"/>
      <c r="T202" s="111"/>
      <c r="U202" s="111"/>
      <c r="V202" s="111"/>
      <c r="W202" s="111"/>
      <c r="X202" s="111"/>
      <c r="Y202" s="111"/>
      <c r="Z202" s="111"/>
      <c r="AA202" s="111"/>
      <c r="AB202" s="111"/>
      <c r="AC202" s="111"/>
    </row>
    <row r="203" spans="1:29" ht="15.75" customHeight="1">
      <c r="A203" s="111"/>
      <c r="B203" s="111"/>
      <c r="C203" s="111"/>
      <c r="D203" s="111"/>
      <c r="E203" s="200"/>
      <c r="F203" s="111"/>
      <c r="G203" s="111"/>
      <c r="H203" s="111"/>
      <c r="I203" s="111"/>
      <c r="J203" s="111"/>
      <c r="K203" s="111"/>
      <c r="L203" s="111"/>
      <c r="M203" s="111"/>
      <c r="N203" s="111"/>
      <c r="O203" s="111"/>
      <c r="P203" s="111"/>
      <c r="Q203" s="111"/>
      <c r="R203" s="111"/>
      <c r="S203" s="111"/>
      <c r="T203" s="111"/>
      <c r="U203" s="111"/>
      <c r="V203" s="111"/>
      <c r="W203" s="111"/>
      <c r="X203" s="111"/>
      <c r="Y203" s="111"/>
      <c r="Z203" s="111"/>
      <c r="AA203" s="111"/>
      <c r="AB203" s="111"/>
      <c r="AC203" s="111"/>
    </row>
    <row r="204" spans="1:29" ht="15.75" customHeight="1">
      <c r="A204" s="111"/>
      <c r="B204" s="111"/>
      <c r="C204" s="111"/>
      <c r="D204" s="111"/>
      <c r="E204" s="200"/>
      <c r="F204" s="111"/>
      <c r="G204" s="111"/>
      <c r="H204" s="111"/>
      <c r="I204" s="111"/>
      <c r="J204" s="111"/>
      <c r="K204" s="111"/>
      <c r="L204" s="111"/>
      <c r="M204" s="111"/>
      <c r="N204" s="111"/>
      <c r="O204" s="111"/>
      <c r="P204" s="111"/>
      <c r="Q204" s="111"/>
      <c r="R204" s="111"/>
      <c r="S204" s="111"/>
      <c r="T204" s="111"/>
      <c r="U204" s="111"/>
      <c r="V204" s="111"/>
      <c r="W204" s="111"/>
      <c r="X204" s="111"/>
      <c r="Y204" s="111"/>
      <c r="Z204" s="111"/>
      <c r="AA204" s="111"/>
      <c r="AB204" s="111"/>
      <c r="AC204" s="111"/>
    </row>
    <row r="205" spans="1:29" ht="15.75" customHeight="1">
      <c r="A205" s="111"/>
      <c r="B205" s="111"/>
      <c r="C205" s="111"/>
      <c r="D205" s="111"/>
      <c r="E205" s="200"/>
      <c r="F205" s="111"/>
      <c r="G205" s="111"/>
      <c r="H205" s="111"/>
      <c r="I205" s="111"/>
      <c r="J205" s="111"/>
      <c r="K205" s="111"/>
      <c r="L205" s="111"/>
      <c r="M205" s="111"/>
      <c r="N205" s="111"/>
      <c r="O205" s="111"/>
      <c r="P205" s="111"/>
      <c r="Q205" s="111"/>
      <c r="R205" s="111"/>
      <c r="S205" s="111"/>
      <c r="T205" s="111"/>
      <c r="U205" s="111"/>
      <c r="V205" s="111"/>
      <c r="W205" s="111"/>
      <c r="X205" s="111"/>
      <c r="Y205" s="111"/>
      <c r="Z205" s="111"/>
      <c r="AA205" s="111"/>
      <c r="AB205" s="111"/>
      <c r="AC205" s="111"/>
    </row>
    <row r="206" spans="1:29" ht="15.75" customHeight="1">
      <c r="A206" s="111"/>
      <c r="B206" s="111"/>
      <c r="C206" s="111"/>
      <c r="D206" s="111"/>
      <c r="E206" s="200"/>
      <c r="F206" s="111"/>
      <c r="G206" s="111"/>
      <c r="H206" s="111"/>
      <c r="I206" s="111"/>
      <c r="J206" s="111"/>
      <c r="K206" s="111"/>
      <c r="L206" s="111"/>
      <c r="M206" s="111"/>
      <c r="N206" s="111"/>
      <c r="O206" s="111"/>
      <c r="P206" s="111"/>
      <c r="Q206" s="111"/>
      <c r="R206" s="111"/>
      <c r="S206" s="111"/>
      <c r="T206" s="111"/>
      <c r="U206" s="111"/>
      <c r="V206" s="111"/>
      <c r="W206" s="111"/>
      <c r="X206" s="111"/>
      <c r="Y206" s="111"/>
      <c r="Z206" s="111"/>
      <c r="AA206" s="111"/>
      <c r="AB206" s="111"/>
      <c r="AC206" s="111"/>
    </row>
    <row r="207" spans="1:29" ht="15.75" customHeight="1">
      <c r="A207" s="111"/>
      <c r="B207" s="111"/>
      <c r="C207" s="111"/>
      <c r="D207" s="111"/>
      <c r="E207" s="200"/>
      <c r="F207" s="111"/>
      <c r="G207" s="111"/>
      <c r="H207" s="111"/>
      <c r="I207" s="111"/>
      <c r="J207" s="111"/>
      <c r="K207" s="111"/>
      <c r="L207" s="111"/>
      <c r="M207" s="111"/>
      <c r="N207" s="111"/>
      <c r="O207" s="111"/>
      <c r="P207" s="111"/>
      <c r="Q207" s="111"/>
      <c r="R207" s="111"/>
      <c r="S207" s="111"/>
      <c r="T207" s="111"/>
      <c r="U207" s="111"/>
      <c r="V207" s="111"/>
      <c r="W207" s="111"/>
      <c r="X207" s="111"/>
      <c r="Y207" s="111"/>
      <c r="Z207" s="111"/>
      <c r="AA207" s="111"/>
      <c r="AB207" s="111"/>
      <c r="AC207" s="111"/>
    </row>
    <row r="208" spans="1:29" ht="15.75" customHeight="1">
      <c r="A208" s="111"/>
      <c r="B208" s="111"/>
      <c r="C208" s="111"/>
      <c r="D208" s="111"/>
      <c r="E208" s="200"/>
      <c r="F208" s="111"/>
      <c r="G208" s="111"/>
      <c r="H208" s="111"/>
      <c r="I208" s="111"/>
      <c r="J208" s="111"/>
      <c r="K208" s="111"/>
      <c r="L208" s="111"/>
      <c r="M208" s="111"/>
      <c r="N208" s="111"/>
      <c r="O208" s="111"/>
      <c r="P208" s="111"/>
      <c r="Q208" s="111"/>
      <c r="R208" s="111"/>
      <c r="S208" s="111"/>
      <c r="T208" s="111"/>
      <c r="U208" s="111"/>
      <c r="V208" s="111"/>
      <c r="W208" s="111"/>
      <c r="X208" s="111"/>
      <c r="Y208" s="111"/>
      <c r="Z208" s="111"/>
      <c r="AA208" s="111"/>
      <c r="AB208" s="111"/>
      <c r="AC208" s="111"/>
    </row>
    <row r="209" spans="1:29" ht="15.75" customHeight="1">
      <c r="A209" s="111"/>
      <c r="B209" s="111"/>
      <c r="C209" s="111"/>
      <c r="D209" s="111"/>
      <c r="E209" s="200"/>
      <c r="F209" s="111"/>
      <c r="G209" s="111"/>
      <c r="H209" s="111"/>
      <c r="I209" s="111"/>
      <c r="J209" s="111"/>
      <c r="K209" s="111"/>
      <c r="L209" s="111"/>
      <c r="M209" s="111"/>
      <c r="N209" s="111"/>
      <c r="O209" s="111"/>
      <c r="P209" s="111"/>
      <c r="Q209" s="111"/>
      <c r="R209" s="111"/>
      <c r="S209" s="111"/>
      <c r="T209" s="111"/>
      <c r="U209" s="111"/>
      <c r="V209" s="111"/>
      <c r="W209" s="111"/>
      <c r="X209" s="111"/>
      <c r="Y209" s="111"/>
      <c r="Z209" s="111"/>
      <c r="AA209" s="111"/>
      <c r="AB209" s="111"/>
      <c r="AC209" s="111"/>
    </row>
    <row r="210" spans="1:29" ht="15.75" customHeight="1">
      <c r="A210" s="111"/>
      <c r="B210" s="111"/>
      <c r="C210" s="111"/>
      <c r="D210" s="111"/>
      <c r="E210" s="200"/>
      <c r="F210" s="111"/>
      <c r="G210" s="111"/>
      <c r="H210" s="111"/>
      <c r="I210" s="111"/>
      <c r="J210" s="111"/>
      <c r="K210" s="111"/>
      <c r="L210" s="111"/>
      <c r="M210" s="111"/>
      <c r="N210" s="111"/>
      <c r="O210" s="111"/>
      <c r="P210" s="111"/>
      <c r="Q210" s="111"/>
      <c r="R210" s="111"/>
      <c r="S210" s="111"/>
      <c r="T210" s="111"/>
      <c r="U210" s="111"/>
      <c r="V210" s="111"/>
      <c r="W210" s="111"/>
      <c r="X210" s="111"/>
      <c r="Y210" s="111"/>
      <c r="Z210" s="111"/>
      <c r="AA210" s="111"/>
      <c r="AB210" s="111"/>
      <c r="AC210" s="111"/>
    </row>
    <row r="211" spans="1:29" ht="15.75" customHeight="1">
      <c r="A211" s="111"/>
      <c r="B211" s="111"/>
      <c r="C211" s="111"/>
      <c r="D211" s="111"/>
      <c r="E211" s="200"/>
      <c r="F211" s="111"/>
      <c r="G211" s="111"/>
      <c r="H211" s="111"/>
      <c r="I211" s="111"/>
      <c r="J211" s="111"/>
      <c r="K211" s="111"/>
      <c r="L211" s="111"/>
      <c r="M211" s="111"/>
      <c r="N211" s="111"/>
      <c r="O211" s="111"/>
      <c r="P211" s="111"/>
      <c r="Q211" s="111"/>
      <c r="R211" s="111"/>
      <c r="S211" s="111"/>
      <c r="T211" s="111"/>
      <c r="U211" s="111"/>
      <c r="V211" s="111"/>
      <c r="W211" s="111"/>
      <c r="X211" s="111"/>
      <c r="Y211" s="111"/>
      <c r="Z211" s="111"/>
      <c r="AA211" s="111"/>
      <c r="AB211" s="111"/>
      <c r="AC211" s="111"/>
    </row>
    <row r="212" spans="1:29" ht="15.75" customHeight="1">
      <c r="A212" s="111"/>
      <c r="B212" s="111"/>
      <c r="C212" s="111"/>
      <c r="D212" s="111"/>
      <c r="E212" s="200"/>
      <c r="F212" s="111"/>
      <c r="G212" s="111"/>
      <c r="H212" s="111"/>
      <c r="I212" s="111"/>
      <c r="J212" s="111"/>
      <c r="K212" s="111"/>
      <c r="L212" s="111"/>
      <c r="M212" s="111"/>
      <c r="N212" s="111"/>
      <c r="O212" s="111"/>
      <c r="P212" s="111"/>
      <c r="Q212" s="111"/>
      <c r="R212" s="111"/>
      <c r="S212" s="111"/>
      <c r="T212" s="111"/>
      <c r="U212" s="111"/>
      <c r="V212" s="111"/>
      <c r="W212" s="111"/>
      <c r="X212" s="111"/>
      <c r="Y212" s="111"/>
      <c r="Z212" s="111"/>
      <c r="AA212" s="111"/>
      <c r="AB212" s="111"/>
      <c r="AC212" s="111"/>
    </row>
    <row r="213" spans="1:29" ht="15.75" customHeight="1">
      <c r="A213" s="111"/>
      <c r="B213" s="111"/>
      <c r="C213" s="111"/>
      <c r="D213" s="111"/>
      <c r="E213" s="200"/>
      <c r="F213" s="111"/>
      <c r="G213" s="111"/>
      <c r="H213" s="111"/>
      <c r="I213" s="111"/>
      <c r="J213" s="111"/>
      <c r="K213" s="111"/>
      <c r="L213" s="111"/>
      <c r="M213" s="111"/>
      <c r="N213" s="111"/>
      <c r="O213" s="111"/>
      <c r="P213" s="111"/>
      <c r="Q213" s="111"/>
      <c r="R213" s="111"/>
      <c r="S213" s="111"/>
      <c r="T213" s="111"/>
      <c r="U213" s="111"/>
      <c r="V213" s="111"/>
      <c r="W213" s="111"/>
      <c r="X213" s="111"/>
      <c r="Y213" s="111"/>
      <c r="Z213" s="111"/>
      <c r="AA213" s="111"/>
      <c r="AB213" s="111"/>
      <c r="AC213" s="111"/>
    </row>
    <row r="214" spans="1:29" ht="15.75" customHeight="1">
      <c r="A214" s="111"/>
      <c r="B214" s="111"/>
      <c r="C214" s="111"/>
      <c r="D214" s="111"/>
      <c r="E214" s="200"/>
      <c r="F214" s="111"/>
      <c r="G214" s="111"/>
      <c r="H214" s="111"/>
      <c r="I214" s="111"/>
      <c r="J214" s="111"/>
      <c r="K214" s="111"/>
      <c r="L214" s="111"/>
      <c r="M214" s="111"/>
      <c r="N214" s="111"/>
      <c r="O214" s="111"/>
      <c r="P214" s="111"/>
      <c r="Q214" s="111"/>
      <c r="R214" s="111"/>
      <c r="S214" s="111"/>
      <c r="T214" s="111"/>
      <c r="U214" s="111"/>
      <c r="V214" s="111"/>
      <c r="W214" s="111"/>
      <c r="X214" s="111"/>
      <c r="Y214" s="111"/>
      <c r="Z214" s="111"/>
      <c r="AA214" s="111"/>
      <c r="AB214" s="111"/>
      <c r="AC214" s="111"/>
    </row>
    <row r="215" spans="1:29" ht="15.75" customHeight="1">
      <c r="A215" s="111"/>
      <c r="B215" s="111"/>
      <c r="C215" s="111"/>
      <c r="D215" s="111"/>
      <c r="E215" s="200"/>
      <c r="F215" s="111"/>
      <c r="G215" s="111"/>
      <c r="H215" s="111"/>
      <c r="I215" s="111"/>
      <c r="J215" s="111"/>
      <c r="K215" s="111"/>
      <c r="L215" s="111"/>
      <c r="M215" s="111"/>
      <c r="N215" s="111"/>
      <c r="O215" s="111"/>
      <c r="P215" s="111"/>
      <c r="Q215" s="111"/>
      <c r="R215" s="111"/>
      <c r="S215" s="111"/>
      <c r="T215" s="111"/>
      <c r="U215" s="111"/>
      <c r="V215" s="111"/>
      <c r="W215" s="111"/>
      <c r="X215" s="111"/>
      <c r="Y215" s="111"/>
      <c r="Z215" s="111"/>
      <c r="AA215" s="111"/>
      <c r="AB215" s="111"/>
      <c r="AC215" s="111"/>
    </row>
    <row r="216" spans="1:29" ht="15.75" customHeight="1">
      <c r="A216" s="111"/>
      <c r="B216" s="111"/>
      <c r="C216" s="111"/>
      <c r="D216" s="111"/>
      <c r="E216" s="200"/>
      <c r="F216" s="111"/>
      <c r="G216" s="111"/>
      <c r="H216" s="111"/>
      <c r="I216" s="111"/>
      <c r="J216" s="111"/>
      <c r="K216" s="111"/>
      <c r="L216" s="111"/>
      <c r="M216" s="111"/>
      <c r="N216" s="111"/>
      <c r="O216" s="111"/>
      <c r="P216" s="111"/>
      <c r="Q216" s="111"/>
      <c r="R216" s="111"/>
      <c r="S216" s="111"/>
      <c r="T216" s="111"/>
      <c r="U216" s="111"/>
      <c r="V216" s="111"/>
      <c r="W216" s="111"/>
      <c r="X216" s="111"/>
      <c r="Y216" s="111"/>
      <c r="Z216" s="111"/>
      <c r="AA216" s="111"/>
      <c r="AB216" s="111"/>
      <c r="AC216" s="111"/>
    </row>
    <row r="217" spans="1:29" ht="15.75" customHeight="1">
      <c r="A217" s="111"/>
      <c r="B217" s="111"/>
      <c r="C217" s="111"/>
      <c r="D217" s="111"/>
      <c r="E217" s="200"/>
      <c r="F217" s="111"/>
      <c r="G217" s="111"/>
      <c r="H217" s="111"/>
      <c r="I217" s="111"/>
      <c r="J217" s="111"/>
      <c r="K217" s="111"/>
      <c r="L217" s="111"/>
      <c r="M217" s="111"/>
      <c r="N217" s="111"/>
      <c r="O217" s="111"/>
      <c r="P217" s="111"/>
      <c r="Q217" s="111"/>
      <c r="R217" s="111"/>
      <c r="S217" s="111"/>
      <c r="T217" s="111"/>
      <c r="U217" s="111"/>
      <c r="V217" s="111"/>
      <c r="W217" s="111"/>
      <c r="X217" s="111"/>
      <c r="Y217" s="111"/>
      <c r="Z217" s="111"/>
      <c r="AA217" s="111"/>
      <c r="AB217" s="111"/>
      <c r="AC217" s="111"/>
    </row>
    <row r="218" spans="1:29" ht="15.75" customHeight="1">
      <c r="A218" s="111"/>
      <c r="B218" s="111"/>
      <c r="C218" s="111"/>
      <c r="D218" s="111"/>
      <c r="E218" s="200"/>
      <c r="F218" s="111"/>
      <c r="G218" s="111"/>
      <c r="H218" s="111"/>
      <c r="I218" s="111"/>
      <c r="J218" s="111"/>
      <c r="K218" s="111"/>
      <c r="L218" s="111"/>
      <c r="M218" s="111"/>
      <c r="N218" s="111"/>
      <c r="O218" s="111"/>
      <c r="P218" s="111"/>
      <c r="Q218" s="111"/>
      <c r="R218" s="111"/>
      <c r="S218" s="111"/>
      <c r="T218" s="111"/>
      <c r="U218" s="111"/>
      <c r="V218" s="111"/>
      <c r="W218" s="111"/>
      <c r="X218" s="111"/>
      <c r="Y218" s="111"/>
      <c r="Z218" s="111"/>
      <c r="AA218" s="111"/>
      <c r="AB218" s="111"/>
      <c r="AC218" s="111"/>
    </row>
    <row r="219" spans="1:29" ht="15.75" customHeight="1">
      <c r="A219" s="111"/>
      <c r="B219" s="111"/>
      <c r="C219" s="111"/>
      <c r="D219" s="111"/>
      <c r="E219" s="200"/>
      <c r="F219" s="111"/>
      <c r="G219" s="111"/>
      <c r="H219" s="111"/>
      <c r="I219" s="111"/>
      <c r="J219" s="111"/>
      <c r="K219" s="111"/>
      <c r="L219" s="111"/>
      <c r="M219" s="111"/>
      <c r="N219" s="111"/>
      <c r="O219" s="111"/>
      <c r="P219" s="111"/>
      <c r="Q219" s="111"/>
      <c r="R219" s="111"/>
      <c r="S219" s="111"/>
      <c r="T219" s="111"/>
      <c r="U219" s="111"/>
      <c r="V219" s="111"/>
      <c r="W219" s="111"/>
      <c r="X219" s="111"/>
      <c r="Y219" s="111"/>
      <c r="Z219" s="111"/>
      <c r="AA219" s="111"/>
      <c r="AB219" s="111"/>
      <c r="AC219" s="111"/>
    </row>
    <row r="220" spans="1:29" ht="15.75" customHeight="1">
      <c r="A220" s="111"/>
      <c r="B220" s="111"/>
      <c r="C220" s="111"/>
      <c r="D220" s="111"/>
      <c r="E220" s="200"/>
      <c r="F220" s="111"/>
      <c r="G220" s="111"/>
      <c r="H220" s="111"/>
      <c r="I220" s="111"/>
      <c r="J220" s="111"/>
      <c r="K220" s="111"/>
      <c r="L220" s="111"/>
      <c r="M220" s="111"/>
      <c r="N220" s="111"/>
      <c r="O220" s="111"/>
      <c r="P220" s="111"/>
      <c r="Q220" s="111"/>
      <c r="R220" s="111"/>
      <c r="S220" s="111"/>
      <c r="T220" s="111"/>
      <c r="U220" s="111"/>
      <c r="V220" s="111"/>
      <c r="W220" s="111"/>
      <c r="X220" s="111"/>
      <c r="Y220" s="111"/>
      <c r="Z220" s="111"/>
      <c r="AA220" s="111"/>
      <c r="AB220" s="111"/>
      <c r="AC220" s="111"/>
    </row>
    <row r="221" spans="1:29" ht="15.75" customHeight="1">
      <c r="A221" s="111"/>
      <c r="B221" s="111"/>
      <c r="C221" s="111"/>
      <c r="D221" s="111"/>
      <c r="E221" s="200"/>
      <c r="F221" s="111"/>
      <c r="G221" s="111"/>
      <c r="H221" s="111"/>
      <c r="I221" s="111"/>
      <c r="J221" s="111"/>
      <c r="K221" s="111"/>
      <c r="L221" s="111"/>
      <c r="M221" s="111"/>
      <c r="N221" s="111"/>
      <c r="O221" s="111"/>
      <c r="P221" s="111"/>
      <c r="Q221" s="111"/>
      <c r="R221" s="111"/>
      <c r="S221" s="111"/>
      <c r="T221" s="111"/>
      <c r="U221" s="111"/>
      <c r="V221" s="111"/>
      <c r="W221" s="111"/>
      <c r="X221" s="111"/>
      <c r="Y221" s="111"/>
      <c r="Z221" s="111"/>
      <c r="AA221" s="111"/>
      <c r="AB221" s="111"/>
      <c r="AC221" s="111"/>
    </row>
    <row r="222" spans="1:29" ht="15.75" customHeight="1">
      <c r="A222" s="111"/>
      <c r="B222" s="111"/>
      <c r="C222" s="111"/>
      <c r="D222" s="111"/>
      <c r="E222" s="200"/>
      <c r="F222" s="111"/>
      <c r="G222" s="111"/>
      <c r="H222" s="111"/>
      <c r="I222" s="111"/>
      <c r="J222" s="111"/>
      <c r="K222" s="111"/>
      <c r="L222" s="111"/>
      <c r="M222" s="111"/>
      <c r="N222" s="111"/>
      <c r="O222" s="111"/>
      <c r="P222" s="111"/>
      <c r="Q222" s="111"/>
      <c r="R222" s="111"/>
      <c r="S222" s="111"/>
      <c r="T222" s="111"/>
      <c r="U222" s="111"/>
      <c r="V222" s="111"/>
      <c r="W222" s="111"/>
      <c r="X222" s="111"/>
      <c r="Y222" s="111"/>
      <c r="Z222" s="111"/>
      <c r="AA222" s="111"/>
      <c r="AB222" s="111"/>
      <c r="AC222" s="111"/>
    </row>
    <row r="223" spans="1:29" ht="15.75" customHeight="1">
      <c r="A223" s="111"/>
      <c r="B223" s="111"/>
      <c r="C223" s="111"/>
      <c r="D223" s="111"/>
      <c r="E223" s="200"/>
      <c r="F223" s="111"/>
      <c r="G223" s="111"/>
      <c r="H223" s="111"/>
      <c r="I223" s="111"/>
      <c r="J223" s="111"/>
      <c r="K223" s="111"/>
      <c r="L223" s="111"/>
      <c r="M223" s="111"/>
      <c r="N223" s="111"/>
      <c r="O223" s="111"/>
      <c r="P223" s="111"/>
      <c r="Q223" s="111"/>
      <c r="R223" s="111"/>
      <c r="S223" s="111"/>
      <c r="T223" s="111"/>
      <c r="U223" s="111"/>
      <c r="V223" s="111"/>
      <c r="W223" s="111"/>
      <c r="X223" s="111"/>
      <c r="Y223" s="111"/>
      <c r="Z223" s="111"/>
      <c r="AA223" s="111"/>
      <c r="AB223" s="111"/>
      <c r="AC223" s="111"/>
    </row>
    <row r="224" spans="1:29" ht="15.75" customHeight="1">
      <c r="A224" s="111"/>
      <c r="B224" s="111"/>
      <c r="C224" s="111"/>
      <c r="D224" s="111"/>
      <c r="E224" s="200"/>
      <c r="F224" s="111"/>
      <c r="G224" s="111"/>
      <c r="H224" s="111"/>
      <c r="I224" s="111"/>
      <c r="J224" s="111"/>
      <c r="K224" s="111"/>
      <c r="L224" s="111"/>
      <c r="M224" s="111"/>
      <c r="N224" s="111"/>
      <c r="O224" s="111"/>
      <c r="P224" s="111"/>
      <c r="Q224" s="111"/>
      <c r="R224" s="111"/>
      <c r="S224" s="111"/>
      <c r="T224" s="111"/>
      <c r="U224" s="111"/>
      <c r="V224" s="111"/>
      <c r="W224" s="111"/>
      <c r="X224" s="111"/>
      <c r="Y224" s="111"/>
      <c r="Z224" s="111"/>
      <c r="AA224" s="111"/>
      <c r="AB224" s="111"/>
      <c r="AC224" s="111"/>
    </row>
    <row r="225" spans="1:29" ht="15.75" customHeight="1">
      <c r="A225" s="111"/>
      <c r="B225" s="111"/>
      <c r="C225" s="111"/>
      <c r="D225" s="111"/>
      <c r="E225" s="200"/>
      <c r="F225" s="111"/>
      <c r="G225" s="111"/>
      <c r="H225" s="111"/>
      <c r="I225" s="111"/>
      <c r="J225" s="111"/>
      <c r="K225" s="111"/>
      <c r="L225" s="111"/>
      <c r="M225" s="111"/>
      <c r="N225" s="111"/>
      <c r="O225" s="111"/>
      <c r="P225" s="111"/>
      <c r="Q225" s="111"/>
      <c r="R225" s="111"/>
      <c r="S225" s="111"/>
      <c r="T225" s="111"/>
      <c r="U225" s="111"/>
      <c r="V225" s="111"/>
      <c r="W225" s="111"/>
      <c r="X225" s="111"/>
      <c r="Y225" s="111"/>
      <c r="Z225" s="111"/>
      <c r="AA225" s="111"/>
      <c r="AB225" s="111"/>
      <c r="AC225" s="111"/>
    </row>
    <row r="226" spans="1:29" ht="15.75" customHeight="1">
      <c r="A226" s="111"/>
      <c r="B226" s="111"/>
      <c r="C226" s="111"/>
      <c r="D226" s="111"/>
      <c r="E226" s="200"/>
      <c r="F226" s="111"/>
      <c r="G226" s="111"/>
      <c r="H226" s="111"/>
      <c r="I226" s="111"/>
      <c r="J226" s="111"/>
      <c r="K226" s="111"/>
      <c r="L226" s="111"/>
      <c r="M226" s="111"/>
      <c r="N226" s="111"/>
      <c r="O226" s="111"/>
      <c r="P226" s="111"/>
      <c r="Q226" s="111"/>
      <c r="R226" s="111"/>
      <c r="S226" s="111"/>
      <c r="T226" s="111"/>
      <c r="U226" s="111"/>
      <c r="V226" s="111"/>
      <c r="W226" s="111"/>
      <c r="X226" s="111"/>
      <c r="Y226" s="111"/>
      <c r="Z226" s="111"/>
      <c r="AA226" s="111"/>
      <c r="AB226" s="111"/>
      <c r="AC226" s="111"/>
    </row>
    <row r="227" spans="1:29" ht="15.75" customHeight="1">
      <c r="A227" s="111"/>
      <c r="B227" s="111"/>
      <c r="C227" s="111"/>
      <c r="D227" s="111"/>
      <c r="E227" s="200"/>
      <c r="F227" s="111"/>
      <c r="G227" s="111"/>
      <c r="H227" s="111"/>
      <c r="I227" s="111"/>
      <c r="J227" s="111"/>
      <c r="K227" s="111"/>
      <c r="L227" s="111"/>
      <c r="M227" s="111"/>
      <c r="N227" s="111"/>
      <c r="O227" s="111"/>
      <c r="P227" s="111"/>
      <c r="Q227" s="111"/>
      <c r="R227" s="111"/>
      <c r="S227" s="111"/>
      <c r="T227" s="111"/>
      <c r="U227" s="111"/>
      <c r="V227" s="111"/>
      <c r="W227" s="111"/>
      <c r="X227" s="111"/>
      <c r="Y227" s="111"/>
      <c r="Z227" s="111"/>
      <c r="AA227" s="111"/>
      <c r="AB227" s="111"/>
      <c r="AC227" s="111"/>
    </row>
    <row r="228" spans="1:29" ht="15.75" customHeight="1">
      <c r="A228" s="111"/>
      <c r="B228" s="111"/>
      <c r="C228" s="111"/>
      <c r="D228" s="111"/>
      <c r="E228" s="200"/>
      <c r="F228" s="111"/>
      <c r="G228" s="111"/>
      <c r="H228" s="111"/>
      <c r="I228" s="111"/>
      <c r="J228" s="111"/>
      <c r="K228" s="111"/>
      <c r="L228" s="111"/>
      <c r="M228" s="111"/>
      <c r="N228" s="111"/>
      <c r="O228" s="111"/>
      <c r="P228" s="111"/>
      <c r="Q228" s="111"/>
      <c r="R228" s="111"/>
      <c r="S228" s="111"/>
      <c r="T228" s="111"/>
      <c r="U228" s="111"/>
      <c r="V228" s="111"/>
      <c r="W228" s="111"/>
      <c r="X228" s="111"/>
      <c r="Y228" s="111"/>
      <c r="Z228" s="111"/>
      <c r="AA228" s="111"/>
      <c r="AB228" s="111"/>
      <c r="AC228" s="111"/>
    </row>
    <row r="229" spans="1:29" ht="15.75" customHeight="1">
      <c r="A229" s="111"/>
      <c r="B229" s="111"/>
      <c r="C229" s="111"/>
      <c r="D229" s="111"/>
      <c r="E229" s="200"/>
      <c r="F229" s="111"/>
      <c r="G229" s="111"/>
      <c r="H229" s="111"/>
      <c r="I229" s="111"/>
      <c r="J229" s="111"/>
      <c r="K229" s="111"/>
      <c r="L229" s="111"/>
      <c r="M229" s="111"/>
      <c r="N229" s="111"/>
      <c r="O229" s="111"/>
      <c r="P229" s="111"/>
      <c r="Q229" s="111"/>
      <c r="R229" s="111"/>
      <c r="S229" s="111"/>
      <c r="T229" s="111"/>
      <c r="U229" s="111"/>
      <c r="V229" s="111"/>
      <c r="W229" s="111"/>
      <c r="X229" s="111"/>
      <c r="Y229" s="111"/>
      <c r="Z229" s="111"/>
      <c r="AA229" s="111"/>
      <c r="AB229" s="111"/>
      <c r="AC229" s="111"/>
    </row>
    <row r="230" spans="1:29" ht="15.75" customHeight="1">
      <c r="A230" s="111"/>
      <c r="B230" s="111"/>
      <c r="C230" s="111"/>
      <c r="D230" s="111"/>
      <c r="E230" s="200"/>
      <c r="F230" s="111"/>
      <c r="G230" s="111"/>
      <c r="H230" s="111"/>
      <c r="I230" s="111"/>
      <c r="J230" s="111"/>
      <c r="K230" s="111"/>
      <c r="L230" s="111"/>
      <c r="M230" s="111"/>
      <c r="N230" s="111"/>
      <c r="O230" s="111"/>
      <c r="P230" s="111"/>
      <c r="Q230" s="111"/>
      <c r="R230" s="111"/>
      <c r="S230" s="111"/>
      <c r="T230" s="111"/>
      <c r="U230" s="111"/>
      <c r="V230" s="111"/>
      <c r="W230" s="111"/>
      <c r="X230" s="111"/>
      <c r="Y230" s="111"/>
      <c r="Z230" s="111"/>
      <c r="AA230" s="111"/>
      <c r="AB230" s="111"/>
      <c r="AC230" s="111"/>
    </row>
    <row r="231" spans="1:29" ht="15.75" customHeight="1">
      <c r="A231" s="111"/>
      <c r="B231" s="111"/>
      <c r="C231" s="111"/>
      <c r="D231" s="111"/>
      <c r="E231" s="200"/>
      <c r="F231" s="111"/>
      <c r="G231" s="111"/>
      <c r="H231" s="111"/>
      <c r="I231" s="111"/>
      <c r="J231" s="111"/>
      <c r="K231" s="111"/>
      <c r="L231" s="111"/>
      <c r="M231" s="111"/>
      <c r="N231" s="111"/>
      <c r="O231" s="111"/>
      <c r="P231" s="111"/>
      <c r="Q231" s="111"/>
      <c r="R231" s="111"/>
      <c r="S231" s="111"/>
      <c r="T231" s="111"/>
      <c r="U231" s="111"/>
      <c r="V231" s="111"/>
      <c r="W231" s="111"/>
      <c r="X231" s="111"/>
      <c r="Y231" s="111"/>
      <c r="Z231" s="111"/>
      <c r="AA231" s="111"/>
      <c r="AB231" s="111"/>
      <c r="AC231" s="111"/>
    </row>
    <row r="232" spans="1:29" ht="15.75" customHeight="1">
      <c r="A232" s="111"/>
      <c r="B232" s="111"/>
      <c r="C232" s="111"/>
      <c r="D232" s="111"/>
      <c r="E232" s="200"/>
      <c r="F232" s="111"/>
      <c r="G232" s="111"/>
      <c r="H232" s="111"/>
      <c r="I232" s="111"/>
      <c r="J232" s="111"/>
      <c r="K232" s="111"/>
      <c r="L232" s="111"/>
      <c r="M232" s="111"/>
      <c r="N232" s="111"/>
      <c r="O232" s="111"/>
      <c r="P232" s="111"/>
      <c r="Q232" s="111"/>
      <c r="R232" s="111"/>
      <c r="S232" s="111"/>
      <c r="T232" s="111"/>
      <c r="U232" s="111"/>
      <c r="V232" s="111"/>
      <c r="W232" s="111"/>
      <c r="X232" s="111"/>
      <c r="Y232" s="111"/>
      <c r="Z232" s="111"/>
      <c r="AA232" s="111"/>
      <c r="AB232" s="111"/>
      <c r="AC232" s="111"/>
    </row>
    <row r="233" spans="1:29" ht="15.75" customHeight="1">
      <c r="A233" s="111"/>
      <c r="B233" s="111"/>
      <c r="C233" s="111"/>
      <c r="D233" s="111"/>
      <c r="E233" s="200"/>
      <c r="F233" s="111"/>
      <c r="G233" s="111"/>
      <c r="H233" s="111"/>
      <c r="I233" s="111"/>
      <c r="J233" s="111"/>
      <c r="K233" s="111"/>
      <c r="L233" s="111"/>
      <c r="M233" s="111"/>
      <c r="N233" s="111"/>
      <c r="O233" s="111"/>
      <c r="P233" s="111"/>
      <c r="Q233" s="111"/>
      <c r="R233" s="111"/>
      <c r="S233" s="111"/>
      <c r="T233" s="111"/>
      <c r="U233" s="111"/>
      <c r="V233" s="111"/>
      <c r="W233" s="111"/>
      <c r="X233" s="111"/>
      <c r="Y233" s="111"/>
      <c r="Z233" s="111"/>
      <c r="AA233" s="111"/>
      <c r="AB233" s="111"/>
      <c r="AC233" s="111"/>
    </row>
    <row r="234" spans="1:29" ht="15.75" customHeight="1">
      <c r="A234" s="111"/>
      <c r="B234" s="111"/>
      <c r="C234" s="111"/>
      <c r="D234" s="111"/>
      <c r="E234" s="200"/>
      <c r="F234" s="111"/>
      <c r="G234" s="111"/>
      <c r="H234" s="111"/>
      <c r="I234" s="111"/>
      <c r="J234" s="111"/>
      <c r="K234" s="111"/>
      <c r="L234" s="111"/>
      <c r="M234" s="111"/>
      <c r="N234" s="111"/>
      <c r="O234" s="111"/>
      <c r="P234" s="111"/>
      <c r="Q234" s="111"/>
      <c r="R234" s="111"/>
      <c r="S234" s="111"/>
      <c r="T234" s="111"/>
      <c r="U234" s="111"/>
      <c r="V234" s="111"/>
      <c r="W234" s="111"/>
      <c r="X234" s="111"/>
      <c r="Y234" s="111"/>
      <c r="Z234" s="111"/>
      <c r="AA234" s="111"/>
      <c r="AB234" s="111"/>
      <c r="AC234" s="111"/>
    </row>
    <row r="235" spans="1:29" ht="15.75" customHeight="1">
      <c r="A235" s="111"/>
      <c r="B235" s="111"/>
      <c r="C235" s="111"/>
      <c r="D235" s="111"/>
      <c r="E235" s="200"/>
      <c r="F235" s="111"/>
      <c r="G235" s="111"/>
      <c r="H235" s="111"/>
      <c r="I235" s="111"/>
      <c r="J235" s="111"/>
      <c r="K235" s="111"/>
      <c r="L235" s="111"/>
      <c r="M235" s="111"/>
      <c r="N235" s="111"/>
      <c r="O235" s="111"/>
      <c r="P235" s="111"/>
      <c r="Q235" s="111"/>
      <c r="R235" s="111"/>
      <c r="S235" s="111"/>
      <c r="T235" s="111"/>
      <c r="U235" s="111"/>
      <c r="V235" s="111"/>
      <c r="W235" s="111"/>
      <c r="X235" s="111"/>
      <c r="Y235" s="111"/>
      <c r="Z235" s="111"/>
      <c r="AA235" s="111"/>
      <c r="AB235" s="111"/>
      <c r="AC235" s="111"/>
    </row>
    <row r="236" spans="1:29" ht="15.75" customHeight="1">
      <c r="A236" s="111"/>
      <c r="B236" s="111"/>
      <c r="C236" s="111"/>
      <c r="D236" s="111"/>
      <c r="E236" s="200"/>
      <c r="F236" s="111"/>
      <c r="G236" s="111"/>
      <c r="H236" s="111"/>
      <c r="I236" s="111"/>
      <c r="J236" s="111"/>
      <c r="K236" s="111"/>
      <c r="L236" s="111"/>
      <c r="M236" s="111"/>
      <c r="N236" s="111"/>
      <c r="O236" s="111"/>
      <c r="P236" s="111"/>
      <c r="Q236" s="111"/>
      <c r="R236" s="111"/>
      <c r="S236" s="111"/>
      <c r="T236" s="111"/>
      <c r="U236" s="111"/>
      <c r="V236" s="111"/>
      <c r="W236" s="111"/>
      <c r="X236" s="111"/>
      <c r="Y236" s="111"/>
      <c r="Z236" s="111"/>
      <c r="AA236" s="111"/>
      <c r="AB236" s="111"/>
      <c r="AC236" s="111"/>
    </row>
    <row r="237" spans="1:29" ht="15.75" customHeight="1">
      <c r="A237" s="111"/>
      <c r="B237" s="111"/>
      <c r="C237" s="111"/>
      <c r="D237" s="111"/>
      <c r="E237" s="200"/>
      <c r="F237" s="111"/>
      <c r="G237" s="111"/>
      <c r="H237" s="111"/>
      <c r="I237" s="111"/>
      <c r="J237" s="111"/>
      <c r="K237" s="111"/>
      <c r="L237" s="111"/>
      <c r="M237" s="111"/>
      <c r="N237" s="111"/>
      <c r="O237" s="111"/>
      <c r="P237" s="111"/>
      <c r="Q237" s="111"/>
      <c r="R237" s="111"/>
      <c r="S237" s="111"/>
      <c r="T237" s="111"/>
      <c r="U237" s="111"/>
      <c r="V237" s="111"/>
      <c r="W237" s="111"/>
      <c r="X237" s="111"/>
      <c r="Y237" s="111"/>
      <c r="Z237" s="111"/>
      <c r="AA237" s="111"/>
      <c r="AB237" s="111"/>
      <c r="AC237" s="111"/>
    </row>
    <row r="238" spans="1:29" ht="15.75" customHeight="1">
      <c r="A238" s="111"/>
      <c r="B238" s="111"/>
      <c r="C238" s="111"/>
      <c r="D238" s="111"/>
      <c r="E238" s="200"/>
      <c r="F238" s="111"/>
      <c r="G238" s="111"/>
      <c r="H238" s="111"/>
      <c r="I238" s="111"/>
      <c r="J238" s="111"/>
      <c r="K238" s="111"/>
      <c r="L238" s="111"/>
      <c r="M238" s="111"/>
      <c r="N238" s="111"/>
      <c r="O238" s="111"/>
      <c r="P238" s="111"/>
      <c r="Q238" s="111"/>
      <c r="R238" s="111"/>
      <c r="S238" s="111"/>
      <c r="T238" s="111"/>
      <c r="U238" s="111"/>
      <c r="V238" s="111"/>
      <c r="W238" s="111"/>
      <c r="X238" s="111"/>
      <c r="Y238" s="111"/>
      <c r="Z238" s="111"/>
      <c r="AA238" s="111"/>
      <c r="AB238" s="111"/>
      <c r="AC238" s="111"/>
    </row>
    <row r="239" spans="1:29" ht="15.75" customHeight="1">
      <c r="A239" s="111"/>
      <c r="B239" s="111"/>
      <c r="C239" s="111"/>
      <c r="D239" s="111"/>
      <c r="E239" s="200"/>
      <c r="F239" s="111"/>
      <c r="G239" s="111"/>
      <c r="H239" s="111"/>
      <c r="I239" s="111"/>
      <c r="J239" s="111"/>
      <c r="K239" s="111"/>
      <c r="L239" s="111"/>
      <c r="M239" s="111"/>
      <c r="N239" s="111"/>
      <c r="O239" s="111"/>
      <c r="P239" s="111"/>
      <c r="Q239" s="111"/>
      <c r="R239" s="111"/>
      <c r="S239" s="111"/>
      <c r="T239" s="111"/>
      <c r="U239" s="111"/>
      <c r="V239" s="111"/>
      <c r="W239" s="111"/>
      <c r="X239" s="111"/>
      <c r="Y239" s="111"/>
      <c r="Z239" s="111"/>
      <c r="AA239" s="111"/>
      <c r="AB239" s="111"/>
      <c r="AC239" s="111"/>
    </row>
    <row r="240" spans="1:29" ht="15.75" customHeight="1">
      <c r="A240" s="111"/>
      <c r="B240" s="111"/>
      <c r="C240" s="111"/>
      <c r="D240" s="111"/>
      <c r="E240" s="200"/>
      <c r="F240" s="111"/>
      <c r="G240" s="111"/>
      <c r="H240" s="111"/>
      <c r="I240" s="111"/>
      <c r="J240" s="111"/>
      <c r="K240" s="111"/>
      <c r="L240" s="111"/>
      <c r="M240" s="111"/>
      <c r="N240" s="111"/>
      <c r="O240" s="111"/>
      <c r="P240" s="111"/>
      <c r="Q240" s="111"/>
      <c r="R240" s="111"/>
      <c r="S240" s="111"/>
      <c r="T240" s="111"/>
      <c r="U240" s="111"/>
      <c r="V240" s="111"/>
      <c r="W240" s="111"/>
      <c r="X240" s="111"/>
      <c r="Y240" s="111"/>
      <c r="Z240" s="111"/>
      <c r="AA240" s="111"/>
      <c r="AB240" s="111"/>
      <c r="AC240" s="111"/>
    </row>
    <row r="241" spans="1:29" ht="15.75" customHeight="1">
      <c r="A241" s="111"/>
      <c r="B241" s="111"/>
      <c r="C241" s="111"/>
      <c r="D241" s="111"/>
      <c r="E241" s="200"/>
      <c r="F241" s="111"/>
      <c r="G241" s="111"/>
      <c r="H241" s="111"/>
      <c r="I241" s="111"/>
      <c r="J241" s="111"/>
      <c r="K241" s="111"/>
      <c r="L241" s="111"/>
      <c r="M241" s="111"/>
      <c r="N241" s="111"/>
      <c r="O241" s="111"/>
      <c r="P241" s="111"/>
      <c r="Q241" s="111"/>
      <c r="R241" s="111"/>
      <c r="S241" s="111"/>
      <c r="T241" s="111"/>
      <c r="U241" s="111"/>
      <c r="V241" s="111"/>
      <c r="W241" s="111"/>
      <c r="X241" s="111"/>
      <c r="Y241" s="111"/>
      <c r="Z241" s="111"/>
      <c r="AA241" s="111"/>
      <c r="AB241" s="111"/>
      <c r="AC241" s="111"/>
    </row>
    <row r="242" spans="1:29" ht="15.75" customHeight="1">
      <c r="A242" s="111"/>
      <c r="B242" s="111"/>
      <c r="C242" s="111"/>
      <c r="D242" s="111"/>
      <c r="E242" s="200"/>
      <c r="F242" s="111"/>
      <c r="G242" s="111"/>
      <c r="H242" s="111"/>
      <c r="I242" s="111"/>
      <c r="J242" s="111"/>
      <c r="K242" s="111"/>
      <c r="L242" s="111"/>
      <c r="M242" s="111"/>
      <c r="N242" s="111"/>
      <c r="O242" s="111"/>
      <c r="P242" s="111"/>
      <c r="Q242" s="111"/>
      <c r="R242" s="111"/>
      <c r="S242" s="111"/>
      <c r="T242" s="111"/>
      <c r="U242" s="111"/>
      <c r="V242" s="111"/>
      <c r="W242" s="111"/>
      <c r="X242" s="111"/>
      <c r="Y242" s="111"/>
      <c r="Z242" s="111"/>
      <c r="AA242" s="111"/>
      <c r="AB242" s="111"/>
      <c r="AC242" s="111"/>
    </row>
    <row r="243" spans="1:29" ht="15.75" customHeight="1">
      <c r="A243" s="111"/>
      <c r="B243" s="111"/>
      <c r="C243" s="111"/>
      <c r="D243" s="111"/>
      <c r="E243" s="200"/>
      <c r="F243" s="111"/>
      <c r="G243" s="111"/>
      <c r="H243" s="111"/>
      <c r="I243" s="111"/>
      <c r="J243" s="111"/>
      <c r="K243" s="111"/>
      <c r="L243" s="111"/>
      <c r="M243" s="111"/>
      <c r="N243" s="111"/>
      <c r="O243" s="111"/>
      <c r="P243" s="111"/>
      <c r="Q243" s="111"/>
      <c r="R243" s="111"/>
      <c r="S243" s="111"/>
      <c r="T243" s="111"/>
      <c r="U243" s="111"/>
      <c r="V243" s="111"/>
      <c r="W243" s="111"/>
      <c r="X243" s="111"/>
      <c r="Y243" s="111"/>
      <c r="Z243" s="111"/>
      <c r="AA243" s="111"/>
      <c r="AB243" s="111"/>
      <c r="AC243" s="111"/>
    </row>
    <row r="244" spans="1:29" ht="15.75" customHeight="1">
      <c r="A244" s="111"/>
      <c r="B244" s="111"/>
      <c r="C244" s="111"/>
      <c r="D244" s="111"/>
      <c r="E244" s="200"/>
      <c r="F244" s="111"/>
      <c r="G244" s="111"/>
      <c r="H244" s="111"/>
      <c r="I244" s="111"/>
      <c r="J244" s="111"/>
      <c r="K244" s="111"/>
      <c r="L244" s="111"/>
      <c r="M244" s="111"/>
      <c r="N244" s="111"/>
      <c r="O244" s="111"/>
      <c r="P244" s="111"/>
      <c r="Q244" s="111"/>
      <c r="R244" s="111"/>
      <c r="S244" s="111"/>
      <c r="T244" s="111"/>
      <c r="U244" s="111"/>
      <c r="V244" s="111"/>
      <c r="W244" s="111"/>
      <c r="X244" s="111"/>
      <c r="Y244" s="111"/>
      <c r="Z244" s="111"/>
      <c r="AA244" s="111"/>
      <c r="AB244" s="111"/>
      <c r="AC244" s="111"/>
    </row>
    <row r="245" spans="1:29" ht="15.75" customHeight="1">
      <c r="A245" s="111"/>
      <c r="B245" s="111"/>
      <c r="C245" s="111"/>
      <c r="D245" s="111"/>
      <c r="E245" s="200"/>
      <c r="F245" s="111"/>
      <c r="G245" s="111"/>
      <c r="H245" s="111"/>
      <c r="I245" s="111"/>
      <c r="J245" s="111"/>
      <c r="K245" s="111"/>
      <c r="L245" s="111"/>
      <c r="M245" s="111"/>
      <c r="N245" s="111"/>
      <c r="O245" s="111"/>
      <c r="P245" s="111"/>
      <c r="Q245" s="111"/>
      <c r="R245" s="111"/>
      <c r="S245" s="111"/>
      <c r="T245" s="111"/>
      <c r="U245" s="111"/>
      <c r="V245" s="111"/>
      <c r="W245" s="111"/>
      <c r="X245" s="111"/>
      <c r="Y245" s="111"/>
      <c r="Z245" s="111"/>
      <c r="AA245" s="111"/>
      <c r="AB245" s="111"/>
      <c r="AC245" s="111"/>
    </row>
    <row r="246" spans="1:29" ht="15.75" customHeight="1">
      <c r="A246" s="111"/>
      <c r="B246" s="111"/>
      <c r="C246" s="111"/>
      <c r="D246" s="111"/>
      <c r="E246" s="200"/>
      <c r="F246" s="111"/>
      <c r="G246" s="111"/>
      <c r="H246" s="111"/>
      <c r="I246" s="111"/>
      <c r="J246" s="111"/>
      <c r="K246" s="111"/>
      <c r="L246" s="111"/>
      <c r="M246" s="111"/>
      <c r="N246" s="111"/>
      <c r="O246" s="111"/>
      <c r="P246" s="111"/>
      <c r="Q246" s="111"/>
      <c r="R246" s="111"/>
      <c r="S246" s="111"/>
      <c r="T246" s="111"/>
      <c r="U246" s="111"/>
      <c r="V246" s="111"/>
      <c r="W246" s="111"/>
      <c r="X246" s="111"/>
      <c r="Y246" s="111"/>
      <c r="Z246" s="111"/>
      <c r="AA246" s="111"/>
      <c r="AB246" s="111"/>
      <c r="AC246" s="111"/>
    </row>
    <row r="247" spans="1:29" ht="15.75" customHeight="1">
      <c r="A247" s="111"/>
      <c r="B247" s="111"/>
      <c r="C247" s="111"/>
      <c r="D247" s="111"/>
      <c r="E247" s="200"/>
      <c r="F247" s="111"/>
      <c r="G247" s="111"/>
      <c r="H247" s="111"/>
      <c r="I247" s="111"/>
      <c r="J247" s="111"/>
      <c r="K247" s="111"/>
      <c r="L247" s="111"/>
      <c r="M247" s="111"/>
      <c r="N247" s="111"/>
      <c r="O247" s="111"/>
      <c r="P247" s="111"/>
      <c r="Q247" s="111"/>
      <c r="R247" s="111"/>
      <c r="S247" s="111"/>
      <c r="T247" s="111"/>
      <c r="U247" s="111"/>
      <c r="V247" s="111"/>
      <c r="W247" s="111"/>
      <c r="X247" s="111"/>
      <c r="Y247" s="111"/>
      <c r="Z247" s="111"/>
      <c r="AA247" s="111"/>
      <c r="AB247" s="111"/>
      <c r="AC247" s="111"/>
    </row>
    <row r="248" spans="1:29" ht="15.75" customHeight="1">
      <c r="A248" s="111"/>
      <c r="B248" s="111"/>
      <c r="C248" s="111"/>
      <c r="D248" s="111"/>
      <c r="E248" s="200"/>
      <c r="F248" s="111"/>
      <c r="G248" s="111"/>
      <c r="H248" s="111"/>
      <c r="I248" s="111"/>
      <c r="J248" s="111"/>
      <c r="K248" s="111"/>
      <c r="L248" s="111"/>
      <c r="M248" s="111"/>
      <c r="N248" s="111"/>
      <c r="O248" s="111"/>
      <c r="P248" s="111"/>
      <c r="Q248" s="111"/>
      <c r="R248" s="111"/>
      <c r="S248" s="111"/>
      <c r="T248" s="111"/>
      <c r="U248" s="111"/>
      <c r="V248" s="111"/>
      <c r="W248" s="111"/>
      <c r="X248" s="111"/>
      <c r="Y248" s="111"/>
      <c r="Z248" s="111"/>
      <c r="AA248" s="111"/>
      <c r="AB248" s="111"/>
      <c r="AC248" s="111"/>
    </row>
    <row r="249" spans="1:29" ht="15.75" customHeight="1">
      <c r="A249" s="111"/>
      <c r="B249" s="111"/>
      <c r="C249" s="111"/>
      <c r="D249" s="111"/>
      <c r="E249" s="200"/>
      <c r="F249" s="111"/>
      <c r="G249" s="111"/>
      <c r="H249" s="111"/>
      <c r="I249" s="111"/>
      <c r="J249" s="111"/>
      <c r="K249" s="111"/>
      <c r="L249" s="111"/>
      <c r="M249" s="111"/>
      <c r="N249" s="111"/>
      <c r="O249" s="111"/>
      <c r="P249" s="111"/>
      <c r="Q249" s="111"/>
      <c r="R249" s="111"/>
      <c r="S249" s="111"/>
      <c r="T249" s="111"/>
      <c r="U249" s="111"/>
      <c r="V249" s="111"/>
      <c r="W249" s="111"/>
      <c r="X249" s="111"/>
      <c r="Y249" s="111"/>
      <c r="Z249" s="111"/>
      <c r="AA249" s="111"/>
      <c r="AB249" s="111"/>
      <c r="AC249" s="111"/>
    </row>
    <row r="250" spans="1:29" ht="15.75" customHeight="1">
      <c r="A250" s="111"/>
      <c r="B250" s="111"/>
      <c r="C250" s="111"/>
      <c r="D250" s="111"/>
      <c r="E250" s="200"/>
      <c r="F250" s="111"/>
      <c r="G250" s="111"/>
      <c r="H250" s="111"/>
      <c r="I250" s="111"/>
      <c r="J250" s="111"/>
      <c r="K250" s="111"/>
      <c r="L250" s="111"/>
      <c r="M250" s="111"/>
      <c r="N250" s="111"/>
      <c r="O250" s="111"/>
      <c r="P250" s="111"/>
      <c r="Q250" s="111"/>
      <c r="R250" s="111"/>
      <c r="S250" s="111"/>
      <c r="T250" s="111"/>
      <c r="U250" s="111"/>
      <c r="V250" s="111"/>
      <c r="W250" s="111"/>
      <c r="X250" s="111"/>
      <c r="Y250" s="111"/>
      <c r="Z250" s="111"/>
      <c r="AA250" s="111"/>
      <c r="AB250" s="111"/>
      <c r="AC250" s="111"/>
    </row>
    <row r="251" spans="1:29" ht="15.75" customHeight="1">
      <c r="A251" s="111"/>
      <c r="B251" s="111"/>
      <c r="C251" s="111"/>
      <c r="D251" s="111"/>
      <c r="E251" s="200"/>
      <c r="F251" s="111"/>
      <c r="G251" s="111"/>
      <c r="H251" s="111"/>
      <c r="I251" s="111"/>
      <c r="J251" s="111"/>
      <c r="K251" s="111"/>
      <c r="L251" s="111"/>
      <c r="M251" s="111"/>
      <c r="N251" s="111"/>
      <c r="O251" s="111"/>
      <c r="P251" s="111"/>
      <c r="Q251" s="111"/>
      <c r="R251" s="111"/>
      <c r="S251" s="111"/>
      <c r="T251" s="111"/>
      <c r="U251" s="111"/>
      <c r="V251" s="111"/>
      <c r="W251" s="111"/>
      <c r="X251" s="111"/>
      <c r="Y251" s="111"/>
      <c r="Z251" s="111"/>
      <c r="AA251" s="111"/>
      <c r="AB251" s="111"/>
      <c r="AC251" s="111"/>
    </row>
    <row r="252" spans="1:29" ht="15.75" customHeight="1">
      <c r="A252" s="111"/>
      <c r="B252" s="111"/>
      <c r="C252" s="111"/>
      <c r="D252" s="111"/>
      <c r="E252" s="200"/>
      <c r="F252" s="111"/>
      <c r="G252" s="111"/>
      <c r="H252" s="111"/>
      <c r="I252" s="111"/>
      <c r="J252" s="111"/>
      <c r="K252" s="111"/>
      <c r="L252" s="111"/>
      <c r="M252" s="111"/>
      <c r="N252" s="111"/>
      <c r="O252" s="111"/>
      <c r="P252" s="111"/>
      <c r="Q252" s="111"/>
      <c r="R252" s="111"/>
      <c r="S252" s="111"/>
      <c r="T252" s="111"/>
      <c r="U252" s="111"/>
      <c r="V252" s="111"/>
      <c r="W252" s="111"/>
      <c r="X252" s="111"/>
      <c r="Y252" s="111"/>
      <c r="Z252" s="111"/>
      <c r="AA252" s="111"/>
      <c r="AB252" s="111"/>
      <c r="AC252" s="111"/>
    </row>
    <row r="253" spans="1:29" ht="15.75" customHeight="1">
      <c r="A253" s="111"/>
      <c r="B253" s="111"/>
      <c r="C253" s="111"/>
      <c r="D253" s="111"/>
      <c r="E253" s="200"/>
      <c r="F253" s="111"/>
      <c r="G253" s="111"/>
      <c r="H253" s="111"/>
      <c r="I253" s="111"/>
      <c r="J253" s="111"/>
      <c r="K253" s="111"/>
      <c r="L253" s="111"/>
      <c r="M253" s="111"/>
      <c r="N253" s="111"/>
      <c r="O253" s="111"/>
      <c r="P253" s="111"/>
      <c r="Q253" s="111"/>
      <c r="R253" s="111"/>
      <c r="S253" s="111"/>
      <c r="T253" s="111"/>
      <c r="U253" s="111"/>
      <c r="V253" s="111"/>
      <c r="W253" s="111"/>
      <c r="X253" s="111"/>
      <c r="Y253" s="111"/>
      <c r="Z253" s="111"/>
      <c r="AA253" s="111"/>
      <c r="AB253" s="111"/>
      <c r="AC253" s="111"/>
    </row>
    <row r="254" spans="1:29" ht="15.75" customHeight="1">
      <c r="A254" s="111"/>
      <c r="B254" s="111"/>
      <c r="C254" s="111"/>
      <c r="D254" s="111"/>
      <c r="E254" s="200"/>
      <c r="F254" s="111"/>
      <c r="G254" s="111"/>
      <c r="H254" s="111"/>
      <c r="I254" s="111"/>
      <c r="J254" s="111"/>
      <c r="K254" s="111"/>
      <c r="L254" s="111"/>
      <c r="M254" s="111"/>
      <c r="N254" s="111"/>
      <c r="O254" s="111"/>
      <c r="P254" s="111"/>
      <c r="Q254" s="111"/>
      <c r="R254" s="111"/>
      <c r="S254" s="111"/>
      <c r="T254" s="111"/>
      <c r="U254" s="111"/>
      <c r="V254" s="111"/>
      <c r="W254" s="111"/>
      <c r="X254" s="111"/>
      <c r="Y254" s="111"/>
      <c r="Z254" s="111"/>
      <c r="AA254" s="111"/>
      <c r="AB254" s="111"/>
      <c r="AC254" s="111"/>
    </row>
    <row r="255" spans="1:29" ht="15.75" customHeight="1">
      <c r="A255" s="111"/>
      <c r="B255" s="111"/>
      <c r="C255" s="111"/>
      <c r="D255" s="111"/>
      <c r="E255" s="200"/>
      <c r="F255" s="111"/>
      <c r="G255" s="111"/>
      <c r="H255" s="111"/>
      <c r="I255" s="111"/>
      <c r="J255" s="111"/>
      <c r="K255" s="111"/>
      <c r="L255" s="111"/>
      <c r="M255" s="111"/>
      <c r="N255" s="111"/>
      <c r="O255" s="111"/>
      <c r="P255" s="111"/>
      <c r="Q255" s="111"/>
      <c r="R255" s="111"/>
      <c r="S255" s="111"/>
      <c r="T255" s="111"/>
      <c r="U255" s="111"/>
      <c r="V255" s="111"/>
      <c r="W255" s="111"/>
      <c r="X255" s="111"/>
      <c r="Y255" s="111"/>
      <c r="Z255" s="111"/>
      <c r="AA255" s="111"/>
      <c r="AB255" s="111"/>
      <c r="AC255" s="111"/>
    </row>
    <row r="256" spans="1:29" ht="15.75" customHeight="1">
      <c r="A256" s="111"/>
      <c r="B256" s="111"/>
      <c r="C256" s="111"/>
      <c r="D256" s="111"/>
      <c r="E256" s="200"/>
      <c r="F256" s="111"/>
      <c r="G256" s="111"/>
      <c r="H256" s="111"/>
      <c r="I256" s="111"/>
      <c r="J256" s="111"/>
      <c r="K256" s="111"/>
      <c r="L256" s="111"/>
      <c r="M256" s="111"/>
      <c r="N256" s="111"/>
      <c r="O256" s="111"/>
      <c r="P256" s="111"/>
      <c r="Q256" s="111"/>
      <c r="R256" s="111"/>
      <c r="S256" s="111"/>
      <c r="T256" s="111"/>
      <c r="U256" s="111"/>
      <c r="V256" s="111"/>
      <c r="W256" s="111"/>
      <c r="X256" s="111"/>
      <c r="Y256" s="111"/>
      <c r="Z256" s="111"/>
      <c r="AA256" s="111"/>
      <c r="AB256" s="111"/>
      <c r="AC256" s="111"/>
    </row>
    <row r="257" spans="1:29" ht="15.75" customHeight="1">
      <c r="A257" s="111"/>
      <c r="B257" s="111"/>
      <c r="C257" s="111"/>
      <c r="D257" s="111"/>
      <c r="E257" s="200"/>
      <c r="F257" s="111"/>
      <c r="G257" s="111"/>
      <c r="H257" s="111"/>
      <c r="I257" s="111"/>
      <c r="J257" s="111"/>
      <c r="K257" s="111"/>
      <c r="L257" s="111"/>
      <c r="M257" s="111"/>
      <c r="N257" s="111"/>
      <c r="O257" s="111"/>
      <c r="P257" s="111"/>
      <c r="Q257" s="111"/>
      <c r="R257" s="111"/>
      <c r="S257" s="111"/>
      <c r="T257" s="111"/>
      <c r="U257" s="111"/>
      <c r="V257" s="111"/>
      <c r="W257" s="111"/>
      <c r="X257" s="111"/>
      <c r="Y257" s="111"/>
      <c r="Z257" s="111"/>
      <c r="AA257" s="111"/>
      <c r="AB257" s="111"/>
      <c r="AC257" s="111"/>
    </row>
    <row r="258" spans="1:29" ht="15.75" customHeight="1">
      <c r="A258" s="111"/>
      <c r="B258" s="111"/>
      <c r="C258" s="111"/>
      <c r="D258" s="111"/>
      <c r="E258" s="200"/>
      <c r="F258" s="111"/>
      <c r="G258" s="111"/>
      <c r="H258" s="111"/>
      <c r="I258" s="111"/>
      <c r="J258" s="111"/>
      <c r="K258" s="111"/>
      <c r="L258" s="111"/>
      <c r="M258" s="111"/>
      <c r="N258" s="111"/>
      <c r="O258" s="111"/>
      <c r="P258" s="111"/>
      <c r="Q258" s="111"/>
      <c r="R258" s="111"/>
      <c r="S258" s="111"/>
      <c r="T258" s="111"/>
      <c r="U258" s="111"/>
      <c r="V258" s="111"/>
      <c r="W258" s="111"/>
      <c r="X258" s="111"/>
      <c r="Y258" s="111"/>
      <c r="Z258" s="111"/>
      <c r="AA258" s="111"/>
      <c r="AB258" s="111"/>
      <c r="AC258" s="111"/>
    </row>
    <row r="259" spans="1:29" ht="15.75" customHeight="1">
      <c r="A259" s="111"/>
      <c r="B259" s="111"/>
      <c r="C259" s="111"/>
      <c r="D259" s="111"/>
      <c r="E259" s="200"/>
      <c r="F259" s="111"/>
      <c r="G259" s="111"/>
      <c r="H259" s="111"/>
      <c r="I259" s="111"/>
      <c r="J259" s="111"/>
      <c r="K259" s="111"/>
      <c r="L259" s="111"/>
      <c r="M259" s="111"/>
      <c r="N259" s="111"/>
      <c r="O259" s="111"/>
      <c r="P259" s="111"/>
      <c r="Q259" s="111"/>
      <c r="R259" s="111"/>
      <c r="S259" s="111"/>
      <c r="T259" s="111"/>
      <c r="U259" s="111"/>
      <c r="V259" s="111"/>
      <c r="W259" s="111"/>
      <c r="X259" s="111"/>
      <c r="Y259" s="111"/>
      <c r="Z259" s="111"/>
      <c r="AA259" s="111"/>
      <c r="AB259" s="111"/>
      <c r="AC259" s="111"/>
    </row>
    <row r="260" spans="1:29" ht="15.75" customHeight="1">
      <c r="A260" s="111"/>
      <c r="B260" s="111"/>
      <c r="C260" s="111"/>
      <c r="D260" s="111"/>
      <c r="E260" s="200"/>
      <c r="F260" s="111"/>
      <c r="G260" s="111"/>
      <c r="H260" s="111"/>
      <c r="I260" s="111"/>
      <c r="J260" s="111"/>
      <c r="K260" s="111"/>
      <c r="L260" s="111"/>
      <c r="M260" s="111"/>
      <c r="N260" s="111"/>
      <c r="O260" s="111"/>
      <c r="P260" s="111"/>
      <c r="Q260" s="111"/>
      <c r="R260" s="111"/>
      <c r="S260" s="111"/>
      <c r="T260" s="111"/>
      <c r="U260" s="111"/>
      <c r="V260" s="111"/>
      <c r="W260" s="111"/>
      <c r="X260" s="111"/>
      <c r="Y260" s="111"/>
      <c r="Z260" s="111"/>
      <c r="AA260" s="111"/>
      <c r="AB260" s="111"/>
      <c r="AC260" s="111"/>
    </row>
    <row r="261" spans="1:29" ht="15.75" customHeight="1">
      <c r="A261" s="111"/>
      <c r="B261" s="111"/>
      <c r="C261" s="111"/>
      <c r="D261" s="111"/>
      <c r="E261" s="200"/>
      <c r="F261" s="111"/>
      <c r="G261" s="111"/>
      <c r="H261" s="111"/>
      <c r="I261" s="111"/>
      <c r="J261" s="111"/>
      <c r="K261" s="111"/>
      <c r="L261" s="111"/>
      <c r="M261" s="111"/>
      <c r="N261" s="111"/>
      <c r="O261" s="111"/>
      <c r="P261" s="111"/>
      <c r="Q261" s="111"/>
      <c r="R261" s="111"/>
      <c r="S261" s="111"/>
      <c r="T261" s="111"/>
      <c r="U261" s="111"/>
      <c r="V261" s="111"/>
      <c r="W261" s="111"/>
      <c r="X261" s="111"/>
      <c r="Y261" s="111"/>
      <c r="Z261" s="111"/>
      <c r="AA261" s="111"/>
      <c r="AB261" s="111"/>
      <c r="AC261" s="111"/>
    </row>
  </sheetData>
  <mergeCells count="37">
    <mergeCell ref="C60:E60"/>
    <mergeCell ref="C61:E61"/>
    <mergeCell ref="C52:E52"/>
    <mergeCell ref="C53:E53"/>
    <mergeCell ref="C57:E57"/>
    <mergeCell ref="C49:E49"/>
    <mergeCell ref="C50:E50"/>
    <mergeCell ref="C48:E48"/>
    <mergeCell ref="C58:E58"/>
    <mergeCell ref="C59:E59"/>
    <mergeCell ref="C51:E51"/>
    <mergeCell ref="C45:E45"/>
    <mergeCell ref="C25:E25"/>
    <mergeCell ref="C36:E36"/>
    <mergeCell ref="C37:E37"/>
    <mergeCell ref="C26:E26"/>
    <mergeCell ref="C27:E27"/>
    <mergeCell ref="C28:E28"/>
    <mergeCell ref="C29:E29"/>
    <mergeCell ref="C41:E41"/>
    <mergeCell ref="C42:E42"/>
    <mergeCell ref="C43:E43"/>
    <mergeCell ref="C44:E44"/>
    <mergeCell ref="C40:E40"/>
    <mergeCell ref="C24:E24"/>
    <mergeCell ref="C33:E33"/>
    <mergeCell ref="C34:E34"/>
    <mergeCell ref="C35:E35"/>
    <mergeCell ref="C32:E32"/>
    <mergeCell ref="C17:E17"/>
    <mergeCell ref="C16:E16"/>
    <mergeCell ref="C20:E20"/>
    <mergeCell ref="C21:E21"/>
    <mergeCell ref="B2:E2"/>
    <mergeCell ref="B14:E14"/>
    <mergeCell ref="C18:E18"/>
    <mergeCell ref="C19:E19"/>
  </mergeCells>
  <pageMargins left="0.7" right="0.7" top="0.75" bottom="0.75" header="0" footer="0"/>
  <pageSetup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A1:S100"/>
  <sheetViews>
    <sheetView showGridLines="0" workbookViewId="0"/>
  </sheetViews>
  <sheetFormatPr baseColWidth="10" defaultColWidth="14.42578125" defaultRowHeight="15" customHeight="1"/>
  <cols>
    <col min="1" max="1" width="3.7109375" customWidth="1"/>
    <col min="2" max="2" width="6.7109375" customWidth="1"/>
    <col min="3" max="3" width="11.42578125" customWidth="1"/>
    <col min="4" max="4" width="29.7109375" customWidth="1"/>
    <col min="5" max="9" width="25.28515625" customWidth="1"/>
    <col min="10" max="11" width="11.42578125" customWidth="1"/>
    <col min="12" max="12" width="4.5703125" customWidth="1"/>
    <col min="13" max="13" width="2.42578125" hidden="1" customWidth="1"/>
    <col min="14" max="16" width="11.42578125" hidden="1" customWidth="1"/>
    <col min="17" max="17" width="11.42578125" customWidth="1"/>
    <col min="18" max="18" width="20.7109375" customWidth="1"/>
    <col min="19" max="19" width="20.85546875" customWidth="1"/>
  </cols>
  <sheetData>
    <row r="1" spans="1:19">
      <c r="A1" s="111"/>
      <c r="B1" s="111"/>
      <c r="C1" s="111"/>
      <c r="D1" s="111"/>
      <c r="E1" s="111"/>
      <c r="F1" s="111"/>
      <c r="G1" s="111"/>
      <c r="H1" s="111"/>
      <c r="I1" s="111"/>
      <c r="J1" s="111"/>
      <c r="K1" s="111"/>
      <c r="L1" s="111"/>
      <c r="M1" s="111"/>
      <c r="N1" s="111"/>
      <c r="O1" s="111"/>
      <c r="P1" s="111"/>
      <c r="Q1" s="111"/>
      <c r="R1" s="111"/>
      <c r="S1" s="111"/>
    </row>
    <row r="2" spans="1:19">
      <c r="A2" s="111"/>
      <c r="B2" s="111"/>
      <c r="C2" s="111"/>
      <c r="D2" s="111"/>
      <c r="E2" s="111"/>
      <c r="F2" s="111"/>
      <c r="G2" s="111"/>
      <c r="H2" s="111"/>
      <c r="I2" s="111"/>
      <c r="J2" s="111"/>
      <c r="K2" s="111"/>
      <c r="L2" s="111"/>
      <c r="M2" s="111"/>
      <c r="N2" s="111"/>
      <c r="O2" s="111"/>
      <c r="P2" s="111"/>
      <c r="Q2" s="111"/>
      <c r="R2" s="111"/>
      <c r="S2" s="111"/>
    </row>
    <row r="3" spans="1:19">
      <c r="A3" s="111"/>
      <c r="B3" s="216"/>
      <c r="C3" s="119"/>
      <c r="D3" s="119"/>
      <c r="E3" s="119"/>
      <c r="F3" s="119"/>
      <c r="G3" s="119"/>
      <c r="H3" s="119"/>
      <c r="I3" s="120"/>
      <c r="J3" s="111"/>
      <c r="K3" s="111"/>
      <c r="L3" s="111"/>
      <c r="M3" s="111"/>
      <c r="N3" s="111"/>
      <c r="O3" s="111"/>
      <c r="P3" s="111"/>
      <c r="Q3" s="111"/>
      <c r="R3" s="111"/>
      <c r="S3" s="111"/>
    </row>
    <row r="4" spans="1:19">
      <c r="A4" s="111"/>
      <c r="B4" s="382" t="s">
        <v>487</v>
      </c>
      <c r="C4" s="233"/>
      <c r="D4" s="233"/>
      <c r="E4" s="383" t="s">
        <v>488</v>
      </c>
      <c r="F4" s="229"/>
      <c r="G4" s="229"/>
      <c r="H4" s="229"/>
      <c r="I4" s="241"/>
      <c r="J4" s="111"/>
      <c r="K4" s="111"/>
      <c r="L4" s="111"/>
      <c r="M4" s="111"/>
      <c r="N4" s="111"/>
      <c r="O4" s="111"/>
      <c r="P4" s="111"/>
      <c r="Q4" s="387" t="s">
        <v>489</v>
      </c>
      <c r="R4" s="229"/>
      <c r="S4" s="111"/>
    </row>
    <row r="5" spans="1:19">
      <c r="A5" s="111"/>
      <c r="B5" s="240"/>
      <c r="C5" s="233"/>
      <c r="D5" s="233"/>
      <c r="E5" s="229"/>
      <c r="F5" s="233"/>
      <c r="G5" s="233"/>
      <c r="H5" s="233"/>
      <c r="I5" s="241"/>
      <c r="J5" s="111"/>
      <c r="K5" s="111"/>
      <c r="L5" s="111"/>
      <c r="M5" s="111"/>
      <c r="N5" s="111"/>
      <c r="O5" s="111"/>
      <c r="P5" s="111"/>
      <c r="Q5" s="229"/>
      <c r="R5" s="229"/>
      <c r="S5" s="111"/>
    </row>
    <row r="6" spans="1:19">
      <c r="A6" s="111"/>
      <c r="B6" s="240"/>
      <c r="C6" s="233"/>
      <c r="D6" s="233"/>
      <c r="E6" s="229"/>
      <c r="F6" s="229"/>
      <c r="G6" s="229"/>
      <c r="H6" s="229"/>
      <c r="I6" s="241"/>
      <c r="J6" s="111"/>
      <c r="K6" s="111"/>
      <c r="L6" s="111"/>
      <c r="M6" s="111"/>
      <c r="N6" s="111"/>
      <c r="O6" s="111"/>
      <c r="P6" s="111"/>
      <c r="Q6" s="229"/>
      <c r="R6" s="229"/>
      <c r="S6" s="111"/>
    </row>
    <row r="7" spans="1:19">
      <c r="A7" s="111"/>
      <c r="B7" s="113"/>
      <c r="C7" s="111"/>
      <c r="D7" s="111"/>
      <c r="E7" s="111"/>
      <c r="F7" s="111"/>
      <c r="G7" s="111"/>
      <c r="H7" s="111"/>
      <c r="I7" s="121"/>
      <c r="J7" s="111"/>
      <c r="K7" s="111"/>
      <c r="L7" s="111"/>
      <c r="M7" s="111"/>
      <c r="N7" s="111"/>
      <c r="O7" s="111"/>
      <c r="P7" s="111"/>
      <c r="Q7" s="111"/>
      <c r="R7" s="111"/>
      <c r="S7" s="111"/>
    </row>
    <row r="8" spans="1:19" ht="62.25" customHeight="1">
      <c r="A8" s="111"/>
      <c r="B8" s="384" t="s">
        <v>445</v>
      </c>
      <c r="C8" s="229"/>
      <c r="D8" s="97" t="s">
        <v>490</v>
      </c>
      <c r="E8" s="98">
        <v>5</v>
      </c>
      <c r="F8" s="98">
        <v>10</v>
      </c>
      <c r="G8" s="98">
        <v>15</v>
      </c>
      <c r="H8" s="98">
        <v>20</v>
      </c>
      <c r="I8" s="99">
        <v>25</v>
      </c>
      <c r="J8" s="111"/>
      <c r="K8" s="389" t="s">
        <v>491</v>
      </c>
      <c r="L8" s="386"/>
      <c r="M8" s="386"/>
      <c r="N8" s="386"/>
      <c r="O8" s="386"/>
      <c r="P8" s="390"/>
      <c r="Q8" s="380" t="s">
        <v>492</v>
      </c>
      <c r="R8" s="273"/>
      <c r="S8" s="111" t="s">
        <v>493</v>
      </c>
    </row>
    <row r="9" spans="1:19" ht="62.25" customHeight="1">
      <c r="A9" s="111"/>
      <c r="B9" s="240"/>
      <c r="C9" s="229"/>
      <c r="D9" s="97" t="s">
        <v>494</v>
      </c>
      <c r="E9" s="100">
        <v>4</v>
      </c>
      <c r="F9" s="100">
        <v>8</v>
      </c>
      <c r="G9" s="98">
        <v>12</v>
      </c>
      <c r="H9" s="98">
        <v>16</v>
      </c>
      <c r="I9" s="99">
        <v>20</v>
      </c>
      <c r="J9" s="111"/>
      <c r="K9" s="391" t="s">
        <v>495</v>
      </c>
      <c r="L9" s="386"/>
      <c r="M9" s="386"/>
      <c r="N9" s="386"/>
      <c r="O9" s="386"/>
      <c r="P9" s="386"/>
      <c r="Q9" s="392" t="s">
        <v>496</v>
      </c>
      <c r="R9" s="393"/>
      <c r="S9" s="111" t="s">
        <v>440</v>
      </c>
    </row>
    <row r="10" spans="1:19" ht="62.25" customHeight="1">
      <c r="A10" s="111"/>
      <c r="B10" s="240"/>
      <c r="C10" s="229"/>
      <c r="D10" s="97" t="s">
        <v>497</v>
      </c>
      <c r="E10" s="100">
        <v>3</v>
      </c>
      <c r="F10" s="100">
        <v>6</v>
      </c>
      <c r="G10" s="100">
        <v>9</v>
      </c>
      <c r="H10" s="98">
        <v>12</v>
      </c>
      <c r="I10" s="99">
        <v>15</v>
      </c>
      <c r="J10" s="111"/>
      <c r="K10" s="388" t="s">
        <v>467</v>
      </c>
      <c r="L10" s="386"/>
      <c r="M10" s="386"/>
      <c r="N10" s="386"/>
      <c r="O10" s="386"/>
      <c r="P10" s="386"/>
      <c r="Q10" s="380" t="s">
        <v>498</v>
      </c>
      <c r="R10" s="273"/>
      <c r="S10" s="111" t="s">
        <v>499</v>
      </c>
    </row>
    <row r="11" spans="1:19" ht="62.25" customHeight="1">
      <c r="A11" s="111"/>
      <c r="B11" s="240"/>
      <c r="C11" s="229"/>
      <c r="D11" s="97" t="s">
        <v>500</v>
      </c>
      <c r="E11" s="101">
        <v>2</v>
      </c>
      <c r="F11" s="100">
        <v>4</v>
      </c>
      <c r="G11" s="100">
        <v>6</v>
      </c>
      <c r="H11" s="98">
        <v>8</v>
      </c>
      <c r="I11" s="99">
        <v>10</v>
      </c>
      <c r="J11" s="111"/>
      <c r="K11" s="385" t="s">
        <v>501</v>
      </c>
      <c r="L11" s="386"/>
      <c r="M11" s="386"/>
      <c r="N11" s="386"/>
      <c r="O11" s="386"/>
      <c r="P11" s="386"/>
      <c r="Q11" s="380" t="s">
        <v>439</v>
      </c>
      <c r="R11" s="273"/>
      <c r="S11" s="111" t="s">
        <v>439</v>
      </c>
    </row>
    <row r="12" spans="1:19" ht="62.25" customHeight="1">
      <c r="A12" s="111"/>
      <c r="B12" s="240"/>
      <c r="C12" s="229"/>
      <c r="D12" s="97" t="s">
        <v>502</v>
      </c>
      <c r="E12" s="101">
        <v>1</v>
      </c>
      <c r="F12" s="101">
        <v>2</v>
      </c>
      <c r="G12" s="100">
        <v>3</v>
      </c>
      <c r="H12" s="98">
        <v>4</v>
      </c>
      <c r="I12" s="99">
        <v>5</v>
      </c>
      <c r="J12" s="111"/>
      <c r="K12" s="111"/>
      <c r="L12" s="111"/>
      <c r="M12" s="111"/>
      <c r="N12" s="111"/>
      <c r="O12" s="111"/>
      <c r="P12" s="111"/>
      <c r="Q12" s="111"/>
      <c r="R12" s="111"/>
      <c r="S12" s="111"/>
    </row>
    <row r="13" spans="1:19" ht="62.25" customHeight="1">
      <c r="A13" s="111"/>
      <c r="B13" s="122"/>
      <c r="C13" s="381" t="s">
        <v>503</v>
      </c>
      <c r="D13" s="244"/>
      <c r="E13" s="217" t="s">
        <v>504</v>
      </c>
      <c r="F13" s="217" t="s">
        <v>505</v>
      </c>
      <c r="G13" s="217" t="s">
        <v>506</v>
      </c>
      <c r="H13" s="217" t="s">
        <v>507</v>
      </c>
      <c r="I13" s="102" t="s">
        <v>508</v>
      </c>
      <c r="J13" s="111"/>
      <c r="K13" s="111"/>
      <c r="L13" s="111"/>
      <c r="M13" s="111"/>
      <c r="N13" s="111"/>
      <c r="O13" s="111"/>
      <c r="P13" s="111"/>
      <c r="Q13" s="111"/>
      <c r="R13" s="111"/>
      <c r="S13" s="111"/>
    </row>
    <row r="14" spans="1:19">
      <c r="A14" s="111"/>
      <c r="B14" s="111"/>
      <c r="C14" s="111"/>
      <c r="D14" s="111"/>
      <c r="E14" s="111"/>
      <c r="F14" s="111"/>
      <c r="G14" s="111"/>
      <c r="H14" s="111"/>
      <c r="I14" s="111"/>
      <c r="J14" s="111"/>
      <c r="K14" s="111"/>
      <c r="L14" s="111"/>
      <c r="M14" s="111"/>
      <c r="N14" s="111"/>
      <c r="O14" s="111"/>
      <c r="P14" s="111"/>
      <c r="Q14" s="111"/>
      <c r="R14" s="111"/>
      <c r="S14" s="111"/>
    </row>
    <row r="15" spans="1:19">
      <c r="A15" s="111"/>
      <c r="B15" s="111"/>
      <c r="C15" s="111"/>
      <c r="D15" s="111"/>
      <c r="E15" s="111"/>
      <c r="F15" s="111"/>
      <c r="G15" s="111"/>
      <c r="H15" s="111"/>
      <c r="I15" s="111"/>
      <c r="J15" s="111"/>
      <c r="K15" s="111"/>
      <c r="L15" s="111"/>
      <c r="M15" s="111"/>
      <c r="N15" s="111"/>
      <c r="O15" s="111"/>
      <c r="P15" s="111"/>
      <c r="Q15" s="111"/>
      <c r="R15" s="111"/>
      <c r="S15" s="111"/>
    </row>
    <row r="16" spans="1:19">
      <c r="A16" s="111"/>
      <c r="B16" s="111"/>
      <c r="C16" s="111"/>
      <c r="D16" s="111"/>
      <c r="E16" s="111"/>
      <c r="F16" s="111"/>
      <c r="G16" s="111"/>
      <c r="H16" s="111"/>
      <c r="I16" s="111"/>
      <c r="J16" s="111"/>
      <c r="K16" s="111"/>
      <c r="L16" s="111"/>
      <c r="M16" s="111"/>
      <c r="N16" s="111"/>
      <c r="O16" s="111"/>
      <c r="P16" s="111"/>
      <c r="Q16" s="111"/>
      <c r="R16" s="111"/>
      <c r="S16" s="111"/>
    </row>
    <row r="17" spans="1:19">
      <c r="A17" s="111"/>
      <c r="B17" s="111"/>
      <c r="C17" s="111"/>
      <c r="D17" s="111"/>
      <c r="E17" s="111"/>
      <c r="F17" s="111"/>
      <c r="G17" s="111"/>
      <c r="H17" s="111"/>
      <c r="I17" s="111"/>
      <c r="J17" s="111"/>
      <c r="K17" s="111"/>
      <c r="L17" s="111"/>
      <c r="M17" s="111"/>
      <c r="N17" s="111"/>
      <c r="O17" s="111"/>
      <c r="P17" s="111"/>
      <c r="Q17" s="111"/>
      <c r="R17" s="111"/>
      <c r="S17" s="111"/>
    </row>
    <row r="18" spans="1:19" ht="15.75">
      <c r="A18" s="111"/>
      <c r="B18" s="111"/>
      <c r="C18" s="111"/>
      <c r="D18" s="190" t="s">
        <v>509</v>
      </c>
      <c r="E18" s="103" t="s">
        <v>501</v>
      </c>
      <c r="F18" s="103">
        <v>1</v>
      </c>
      <c r="G18" s="111"/>
      <c r="H18" s="111"/>
      <c r="I18" s="111"/>
      <c r="J18" s="111"/>
      <c r="K18" s="111"/>
      <c r="L18" s="111"/>
      <c r="M18" s="111"/>
      <c r="N18" s="111"/>
      <c r="O18" s="111"/>
      <c r="P18" s="111"/>
      <c r="Q18" s="111"/>
      <c r="R18" s="111"/>
      <c r="S18" s="111"/>
    </row>
    <row r="19" spans="1:19" ht="15.75">
      <c r="A19" s="111"/>
      <c r="B19" s="111"/>
      <c r="C19" s="111"/>
      <c r="D19" t="s">
        <v>509</v>
      </c>
      <c r="E19" s="101" t="s">
        <v>501</v>
      </c>
      <c r="F19" s="101">
        <v>1</v>
      </c>
      <c r="G19" s="111"/>
      <c r="H19" s="111"/>
      <c r="I19" s="111"/>
      <c r="J19" s="111"/>
      <c r="K19" s="111"/>
      <c r="L19" s="111"/>
      <c r="M19" s="111"/>
      <c r="N19" s="111"/>
      <c r="O19" s="111"/>
      <c r="P19" s="111"/>
      <c r="Q19" s="111"/>
      <c r="R19" s="111"/>
      <c r="S19" s="111"/>
    </row>
    <row r="20" spans="1:19">
      <c r="A20" s="111"/>
      <c r="B20" s="111"/>
      <c r="C20" s="111"/>
      <c r="D20" t="s">
        <v>510</v>
      </c>
      <c r="E20" t="s">
        <v>501</v>
      </c>
      <c r="F20">
        <v>2</v>
      </c>
      <c r="G20" s="111"/>
      <c r="H20" s="111"/>
      <c r="I20" s="111"/>
      <c r="J20" s="111"/>
      <c r="K20" s="111"/>
      <c r="L20" s="111"/>
      <c r="M20" s="111"/>
      <c r="N20" s="111"/>
      <c r="O20" s="111"/>
      <c r="P20" s="111"/>
      <c r="Q20" s="111"/>
      <c r="R20" s="111"/>
      <c r="S20" s="111"/>
    </row>
    <row r="21" spans="1:19" ht="15.75" customHeight="1">
      <c r="A21" s="111"/>
      <c r="B21" s="111"/>
      <c r="C21" s="111"/>
      <c r="D21" t="s">
        <v>511</v>
      </c>
      <c r="E21" t="s">
        <v>467</v>
      </c>
      <c r="F21">
        <v>2</v>
      </c>
      <c r="G21" s="111"/>
      <c r="H21" s="111"/>
      <c r="I21" s="111"/>
      <c r="J21" s="111"/>
      <c r="K21" s="111"/>
      <c r="L21" s="111"/>
      <c r="M21" s="111"/>
      <c r="N21" s="111"/>
      <c r="O21" s="111"/>
      <c r="P21" s="111"/>
      <c r="Q21" s="111"/>
      <c r="R21" s="111"/>
      <c r="S21" s="111"/>
    </row>
    <row r="22" spans="1:19" ht="15.75" customHeight="1">
      <c r="A22" s="111"/>
      <c r="B22" s="111"/>
      <c r="C22" s="111"/>
      <c r="D22" t="s">
        <v>512</v>
      </c>
      <c r="E22" t="s">
        <v>513</v>
      </c>
      <c r="F22">
        <v>3</v>
      </c>
      <c r="G22" s="111"/>
      <c r="H22" s="111"/>
      <c r="I22" s="111"/>
      <c r="J22" s="111"/>
      <c r="K22" s="111"/>
      <c r="L22" s="111"/>
      <c r="M22" s="111"/>
      <c r="N22" s="111"/>
      <c r="O22" s="111"/>
      <c r="P22" s="111"/>
      <c r="Q22" s="111"/>
      <c r="R22" s="111"/>
      <c r="S22" s="111"/>
    </row>
    <row r="23" spans="1:19" ht="15.75" customHeight="1">
      <c r="A23" s="111"/>
      <c r="B23" s="111"/>
      <c r="C23" s="111"/>
      <c r="D23" t="s">
        <v>514</v>
      </c>
      <c r="E23" t="s">
        <v>491</v>
      </c>
      <c r="F23">
        <v>4</v>
      </c>
      <c r="G23" s="111"/>
      <c r="H23" s="111"/>
      <c r="I23" s="111"/>
      <c r="J23" s="111"/>
      <c r="K23" s="111"/>
      <c r="L23" s="111"/>
      <c r="M23" s="111"/>
      <c r="N23" s="111"/>
      <c r="O23" s="111"/>
      <c r="P23" s="111"/>
      <c r="Q23" s="111"/>
      <c r="R23" s="111"/>
      <c r="S23" s="111"/>
    </row>
    <row r="24" spans="1:19" ht="15.75" customHeight="1">
      <c r="A24" s="111"/>
      <c r="B24" s="111"/>
      <c r="C24" s="111"/>
      <c r="D24" t="s">
        <v>515</v>
      </c>
      <c r="E24" t="s">
        <v>501</v>
      </c>
      <c r="F24">
        <v>1</v>
      </c>
      <c r="G24" s="111"/>
      <c r="H24" s="111"/>
      <c r="I24" s="111"/>
      <c r="J24" s="111"/>
      <c r="K24" s="111"/>
      <c r="L24" s="111"/>
      <c r="M24" s="111"/>
      <c r="N24" s="111"/>
      <c r="O24" s="111"/>
      <c r="P24" s="111"/>
      <c r="Q24" s="111"/>
      <c r="R24" s="111"/>
      <c r="S24" s="111"/>
    </row>
    <row r="25" spans="1:19" ht="15.75" customHeight="1">
      <c r="A25" s="111"/>
      <c r="B25" s="111"/>
      <c r="C25" s="111"/>
      <c r="D25" t="s">
        <v>516</v>
      </c>
      <c r="E25" t="s">
        <v>467</v>
      </c>
      <c r="F25">
        <v>2</v>
      </c>
      <c r="G25" s="111"/>
      <c r="H25" s="111"/>
      <c r="I25" s="111"/>
      <c r="J25" s="111"/>
      <c r="K25" s="111"/>
      <c r="L25" s="111"/>
      <c r="M25" s="111"/>
      <c r="N25" s="111"/>
      <c r="O25" s="111"/>
      <c r="P25" s="111"/>
      <c r="Q25" s="111"/>
      <c r="R25" s="111"/>
      <c r="S25" s="111"/>
    </row>
    <row r="26" spans="1:19" ht="15.75" customHeight="1">
      <c r="A26" s="111"/>
      <c r="B26" s="111"/>
      <c r="C26" s="111"/>
      <c r="D26" t="s">
        <v>517</v>
      </c>
      <c r="E26" t="s">
        <v>467</v>
      </c>
      <c r="F26">
        <v>2</v>
      </c>
      <c r="G26" s="111"/>
      <c r="H26" s="111"/>
      <c r="I26" s="111"/>
      <c r="J26" s="111"/>
      <c r="K26" s="111"/>
      <c r="L26" s="111"/>
      <c r="M26" s="111"/>
      <c r="N26" s="111"/>
      <c r="O26" s="111"/>
      <c r="P26" s="111"/>
      <c r="Q26" s="111"/>
      <c r="R26" s="111"/>
      <c r="S26" s="111"/>
    </row>
    <row r="27" spans="1:19" ht="15.75" customHeight="1">
      <c r="A27" s="111"/>
      <c r="B27" s="111"/>
      <c r="C27" s="111"/>
      <c r="D27" t="s">
        <v>518</v>
      </c>
      <c r="E27" t="s">
        <v>495</v>
      </c>
      <c r="F27">
        <v>3</v>
      </c>
      <c r="G27" s="111"/>
      <c r="H27" s="111"/>
      <c r="I27" s="111"/>
      <c r="J27" s="111"/>
      <c r="K27" s="111"/>
      <c r="L27" s="111"/>
      <c r="M27" s="111"/>
      <c r="N27" s="111"/>
      <c r="O27" s="111"/>
      <c r="P27" s="111"/>
      <c r="Q27" s="111"/>
      <c r="R27" s="111"/>
      <c r="S27" s="111"/>
    </row>
    <row r="28" spans="1:19" ht="15.75" customHeight="1">
      <c r="A28" s="111"/>
      <c r="B28" s="111"/>
      <c r="C28" s="111"/>
      <c r="D28" t="s">
        <v>519</v>
      </c>
      <c r="E28" t="s">
        <v>491</v>
      </c>
      <c r="F28">
        <v>4</v>
      </c>
      <c r="G28" s="111"/>
      <c r="H28" s="111"/>
      <c r="I28" s="111"/>
      <c r="J28" s="111"/>
      <c r="K28" s="111"/>
      <c r="L28" s="111"/>
      <c r="M28" s="111"/>
      <c r="N28" s="111"/>
      <c r="O28" s="111"/>
      <c r="P28" s="111"/>
      <c r="Q28" s="111"/>
      <c r="R28" s="111"/>
      <c r="S28" s="111"/>
    </row>
    <row r="29" spans="1:19" ht="15.75" customHeight="1">
      <c r="A29" s="111"/>
      <c r="B29" s="111"/>
      <c r="C29" s="111"/>
      <c r="D29" t="s">
        <v>520</v>
      </c>
      <c r="E29" t="s">
        <v>467</v>
      </c>
      <c r="F29">
        <v>2</v>
      </c>
      <c r="G29" s="111"/>
      <c r="H29" s="111"/>
      <c r="I29" s="111"/>
      <c r="J29" s="111"/>
      <c r="K29" s="111"/>
      <c r="L29" s="111"/>
      <c r="M29" s="111"/>
      <c r="N29" s="111"/>
      <c r="O29" s="111"/>
      <c r="P29" s="111"/>
      <c r="Q29" s="111"/>
      <c r="R29" s="111"/>
      <c r="S29" s="111"/>
    </row>
    <row r="30" spans="1:19" ht="15.75" customHeight="1">
      <c r="A30" s="111"/>
      <c r="B30" s="111"/>
      <c r="C30" s="111"/>
      <c r="D30" t="s">
        <v>521</v>
      </c>
      <c r="E30" t="s">
        <v>467</v>
      </c>
      <c r="F30">
        <v>2</v>
      </c>
      <c r="G30" s="111"/>
      <c r="H30" s="111"/>
      <c r="I30" s="111"/>
      <c r="J30" s="111"/>
      <c r="K30" s="111"/>
      <c r="L30" s="111"/>
      <c r="M30" s="111"/>
      <c r="N30" s="111"/>
      <c r="O30" s="111"/>
      <c r="P30" s="111"/>
      <c r="Q30" s="111"/>
      <c r="R30" s="111"/>
      <c r="S30" s="111"/>
    </row>
    <row r="31" spans="1:19" ht="15.75" customHeight="1">
      <c r="A31" s="111"/>
      <c r="B31" s="111"/>
      <c r="C31" s="111"/>
      <c r="D31" t="s">
        <v>522</v>
      </c>
      <c r="E31" t="s">
        <v>467</v>
      </c>
      <c r="F31">
        <v>2</v>
      </c>
      <c r="G31" s="111"/>
      <c r="H31" s="111"/>
      <c r="I31" s="111"/>
      <c r="J31" s="111"/>
      <c r="K31" s="111"/>
      <c r="L31" s="111"/>
      <c r="M31" s="111"/>
      <c r="N31" s="111"/>
      <c r="O31" s="111"/>
      <c r="P31" s="111"/>
      <c r="Q31" s="111"/>
      <c r="R31" s="111"/>
      <c r="S31" s="111"/>
    </row>
    <row r="32" spans="1:19" ht="15.75" customHeight="1">
      <c r="A32" s="111"/>
      <c r="B32" s="111"/>
      <c r="C32" s="111"/>
      <c r="D32" t="s">
        <v>523</v>
      </c>
      <c r="E32" t="s">
        <v>495</v>
      </c>
      <c r="F32">
        <v>3</v>
      </c>
      <c r="G32" s="111"/>
      <c r="H32" s="111"/>
      <c r="I32" s="111"/>
      <c r="J32" s="111"/>
      <c r="K32" s="111"/>
      <c r="L32" s="111"/>
      <c r="M32" s="111"/>
      <c r="N32" s="111"/>
      <c r="O32" s="111"/>
      <c r="P32" s="111"/>
      <c r="Q32" s="111"/>
      <c r="R32" s="111"/>
      <c r="S32" s="111"/>
    </row>
    <row r="33" spans="1:19" ht="15.75" customHeight="1">
      <c r="A33" s="111"/>
      <c r="B33" s="111"/>
      <c r="C33" s="111"/>
      <c r="D33" t="s">
        <v>524</v>
      </c>
      <c r="E33" t="s">
        <v>491</v>
      </c>
      <c r="F33">
        <v>4</v>
      </c>
      <c r="G33" s="111"/>
      <c r="H33" s="111"/>
      <c r="I33" s="111"/>
      <c r="J33" s="111"/>
      <c r="K33" s="111"/>
      <c r="L33" s="111"/>
      <c r="M33" s="111"/>
      <c r="N33" s="111"/>
      <c r="O33" s="111"/>
      <c r="P33" s="111"/>
      <c r="Q33" s="111"/>
      <c r="R33" s="111"/>
      <c r="S33" s="111"/>
    </row>
    <row r="34" spans="1:19" ht="15.75" customHeight="1">
      <c r="A34" s="111"/>
      <c r="B34" s="111"/>
      <c r="C34" s="111"/>
      <c r="D34" t="s">
        <v>525</v>
      </c>
      <c r="E34" t="s">
        <v>467</v>
      </c>
      <c r="F34">
        <v>2</v>
      </c>
      <c r="G34" s="111"/>
      <c r="H34" s="111"/>
      <c r="I34" s="111"/>
      <c r="J34" s="111"/>
      <c r="K34" s="111"/>
      <c r="L34" s="111"/>
      <c r="M34" s="111"/>
      <c r="N34" s="111"/>
      <c r="O34" s="111"/>
      <c r="P34" s="111"/>
      <c r="Q34" s="111"/>
      <c r="R34" s="111"/>
      <c r="S34" s="111"/>
    </row>
    <row r="35" spans="1:19" ht="15.75" customHeight="1">
      <c r="A35" s="111"/>
      <c r="B35" s="111"/>
      <c r="C35" s="111"/>
      <c r="D35" t="s">
        <v>526</v>
      </c>
      <c r="E35" t="s">
        <v>467</v>
      </c>
      <c r="F35">
        <v>2</v>
      </c>
      <c r="G35" s="111"/>
      <c r="H35" s="111"/>
      <c r="I35" s="111"/>
      <c r="J35" s="111"/>
      <c r="K35" s="111"/>
      <c r="L35" s="111"/>
      <c r="M35" s="111"/>
      <c r="N35" s="111"/>
      <c r="O35" s="111"/>
      <c r="P35" s="111"/>
      <c r="Q35" s="111"/>
      <c r="R35" s="111"/>
      <c r="S35" s="111"/>
    </row>
    <row r="36" spans="1:19" ht="15.75" customHeight="1">
      <c r="A36" s="111"/>
      <c r="B36" s="111"/>
      <c r="C36" s="111"/>
      <c r="D36" t="s">
        <v>527</v>
      </c>
      <c r="E36" t="s">
        <v>495</v>
      </c>
      <c r="F36">
        <v>3</v>
      </c>
      <c r="G36" s="111"/>
      <c r="H36" s="111"/>
      <c r="I36" s="111"/>
      <c r="J36" s="111"/>
      <c r="K36" s="111"/>
      <c r="L36" s="111"/>
      <c r="M36" s="111"/>
      <c r="N36" s="111"/>
      <c r="O36" s="111"/>
      <c r="P36" s="111"/>
      <c r="Q36" s="111"/>
      <c r="R36" s="111"/>
      <c r="S36" s="111"/>
    </row>
    <row r="37" spans="1:19" ht="15.75" customHeight="1">
      <c r="A37" s="111"/>
      <c r="B37" s="111"/>
      <c r="C37" s="111"/>
      <c r="D37" t="s">
        <v>528</v>
      </c>
      <c r="E37" t="s">
        <v>495</v>
      </c>
      <c r="F37">
        <v>3</v>
      </c>
      <c r="G37" s="111"/>
      <c r="H37" s="111"/>
      <c r="I37" s="111"/>
      <c r="J37" s="111"/>
      <c r="K37" s="111"/>
      <c r="L37" s="111"/>
      <c r="M37" s="111"/>
      <c r="N37" s="111"/>
      <c r="O37" s="111"/>
      <c r="P37" s="111"/>
      <c r="Q37" s="111"/>
      <c r="R37" s="111"/>
      <c r="S37" s="111"/>
    </row>
    <row r="38" spans="1:19" ht="15.75" customHeight="1">
      <c r="A38" s="111"/>
      <c r="B38" s="111"/>
      <c r="C38" s="111"/>
      <c r="D38" t="s">
        <v>529</v>
      </c>
      <c r="E38" t="s">
        <v>491</v>
      </c>
      <c r="F38">
        <v>4</v>
      </c>
      <c r="G38" s="111"/>
      <c r="H38" s="111"/>
      <c r="I38" s="111"/>
      <c r="J38" s="111"/>
      <c r="K38" s="111"/>
      <c r="L38" s="111"/>
      <c r="M38" s="111"/>
      <c r="N38" s="111"/>
      <c r="O38" s="111"/>
      <c r="P38" s="111"/>
      <c r="Q38" s="111"/>
      <c r="R38" s="111"/>
      <c r="S38" s="111"/>
    </row>
    <row r="39" spans="1:19" ht="15.75" customHeight="1">
      <c r="A39" s="111"/>
      <c r="B39" s="111"/>
      <c r="C39" s="111"/>
      <c r="D39" t="s">
        <v>530</v>
      </c>
      <c r="E39" t="s">
        <v>495</v>
      </c>
      <c r="F39">
        <v>3</v>
      </c>
      <c r="G39" s="111"/>
      <c r="H39" s="111"/>
      <c r="I39" s="111"/>
      <c r="J39" s="111"/>
      <c r="K39" s="111"/>
      <c r="L39" s="111"/>
      <c r="M39" s="111"/>
      <c r="N39" s="111"/>
      <c r="O39" s="111"/>
      <c r="P39" s="111"/>
      <c r="Q39" s="111"/>
      <c r="R39" s="111"/>
      <c r="S39" s="111"/>
    </row>
    <row r="40" spans="1:19" ht="15.75" customHeight="1">
      <c r="A40" s="111"/>
      <c r="B40" s="111"/>
      <c r="C40" s="111"/>
      <c r="D40" t="s">
        <v>531</v>
      </c>
      <c r="E40" t="s">
        <v>495</v>
      </c>
      <c r="F40">
        <v>3</v>
      </c>
      <c r="G40" s="111"/>
      <c r="H40" s="111"/>
      <c r="I40" s="111"/>
      <c r="J40" s="111"/>
      <c r="K40" s="111"/>
      <c r="L40" s="111"/>
      <c r="M40" s="111"/>
      <c r="N40" s="111"/>
      <c r="O40" s="111"/>
      <c r="P40" s="111"/>
      <c r="Q40" s="111"/>
      <c r="R40" s="111"/>
      <c r="S40" s="111"/>
    </row>
    <row r="41" spans="1:19" ht="15.75" customHeight="1">
      <c r="A41" s="111"/>
      <c r="B41" s="111"/>
      <c r="C41" s="111"/>
      <c r="D41" t="s">
        <v>532</v>
      </c>
      <c r="E41" t="s">
        <v>495</v>
      </c>
      <c r="F41">
        <v>3</v>
      </c>
      <c r="G41" s="111"/>
      <c r="H41" s="111"/>
      <c r="I41" s="111"/>
      <c r="J41" s="111"/>
      <c r="K41" s="111"/>
      <c r="L41" s="111"/>
      <c r="M41" s="111"/>
      <c r="N41" s="111"/>
      <c r="O41" s="111"/>
      <c r="P41" s="111"/>
      <c r="Q41" s="111"/>
      <c r="R41" s="111"/>
      <c r="S41" s="111"/>
    </row>
    <row r="42" spans="1:19" ht="15.75" customHeight="1">
      <c r="A42" s="111"/>
      <c r="B42" s="111"/>
      <c r="C42" s="111"/>
      <c r="D42" t="s">
        <v>533</v>
      </c>
      <c r="E42" t="s">
        <v>495</v>
      </c>
      <c r="F42">
        <v>3</v>
      </c>
      <c r="G42" s="111"/>
      <c r="H42" s="111"/>
      <c r="I42" s="111"/>
      <c r="J42" s="111"/>
      <c r="K42" s="111"/>
      <c r="L42" s="111"/>
      <c r="M42" s="111"/>
      <c r="N42" s="111"/>
      <c r="O42" s="111"/>
      <c r="P42" s="111"/>
      <c r="Q42" s="111"/>
      <c r="R42" s="111"/>
      <c r="S42" s="111"/>
    </row>
    <row r="43" spans="1:19" ht="15.75" customHeight="1">
      <c r="A43" s="111"/>
      <c r="B43" s="111"/>
      <c r="C43" s="111"/>
      <c r="D43" t="s">
        <v>534</v>
      </c>
      <c r="E43" t="s">
        <v>491</v>
      </c>
      <c r="F43">
        <v>4</v>
      </c>
      <c r="G43" s="111"/>
      <c r="H43" s="111"/>
      <c r="I43" s="111"/>
      <c r="J43" s="111"/>
      <c r="K43" s="111"/>
      <c r="L43" s="111"/>
      <c r="M43" s="111"/>
      <c r="N43" s="111"/>
      <c r="O43" s="111"/>
      <c r="P43" s="111"/>
      <c r="Q43" s="111"/>
      <c r="R43" s="111"/>
      <c r="S43" s="111"/>
    </row>
    <row r="44" spans="1:19" ht="15.75" customHeight="1">
      <c r="A44" s="111"/>
      <c r="B44" s="111"/>
      <c r="C44" s="111"/>
      <c r="D44" s="111"/>
      <c r="E44" s="111"/>
      <c r="F44" s="111"/>
      <c r="G44" s="111"/>
      <c r="H44" s="111"/>
      <c r="I44" s="111"/>
      <c r="J44" s="111"/>
      <c r="K44" s="111"/>
      <c r="L44" s="111"/>
      <c r="M44" s="111"/>
      <c r="N44" s="111"/>
      <c r="O44" s="111"/>
      <c r="P44" s="111"/>
      <c r="Q44" s="111"/>
      <c r="R44" s="111"/>
      <c r="S44" s="111"/>
    </row>
    <row r="45" spans="1:19" ht="15.75" customHeight="1">
      <c r="A45" s="111"/>
      <c r="B45" s="111"/>
      <c r="C45" s="111"/>
      <c r="D45" s="111"/>
      <c r="E45" s="111"/>
      <c r="F45" s="111"/>
      <c r="G45" s="111"/>
      <c r="H45" s="111"/>
      <c r="I45" s="111"/>
      <c r="J45" s="111"/>
      <c r="K45" s="111"/>
      <c r="L45" s="111"/>
      <c r="M45" s="111"/>
      <c r="N45" s="111"/>
      <c r="O45" s="111"/>
      <c r="P45" s="111"/>
      <c r="Q45" s="111"/>
      <c r="R45" s="111"/>
      <c r="S45" s="111"/>
    </row>
    <row r="46" spans="1:19" ht="15.75" customHeight="1">
      <c r="A46" s="111"/>
      <c r="B46" s="111"/>
      <c r="C46" s="111"/>
      <c r="D46" s="111"/>
      <c r="E46" s="111"/>
      <c r="F46" s="111"/>
      <c r="G46" s="111"/>
      <c r="H46" s="111"/>
      <c r="I46" s="111"/>
      <c r="J46" s="111"/>
      <c r="K46" s="111"/>
      <c r="L46" s="111"/>
      <c r="M46" s="111"/>
      <c r="N46" s="111"/>
      <c r="O46" s="111"/>
      <c r="P46" s="111"/>
      <c r="Q46" s="111"/>
      <c r="R46" s="111"/>
      <c r="S46" s="111"/>
    </row>
    <row r="47" spans="1:19" ht="15.75" customHeight="1">
      <c r="A47" s="111"/>
      <c r="B47" s="111"/>
      <c r="C47" s="111"/>
      <c r="D47" s="111"/>
      <c r="E47" s="111"/>
      <c r="F47" s="111"/>
      <c r="G47" s="111"/>
      <c r="H47" s="111"/>
      <c r="I47" s="111"/>
      <c r="J47" s="111"/>
      <c r="K47" s="111"/>
      <c r="L47" s="111"/>
      <c r="M47" s="111"/>
      <c r="N47" s="111"/>
      <c r="O47" s="111"/>
      <c r="P47" s="111"/>
      <c r="Q47" s="111"/>
      <c r="R47" s="111"/>
      <c r="S47" s="111"/>
    </row>
    <row r="48" spans="1:19" ht="15.75" customHeight="1">
      <c r="A48" s="111"/>
      <c r="B48" s="111"/>
      <c r="C48" s="111"/>
      <c r="D48" s="111"/>
      <c r="E48" s="111"/>
      <c r="F48" s="111"/>
      <c r="G48" s="111"/>
      <c r="H48" s="111"/>
      <c r="I48" s="111"/>
      <c r="J48" s="111"/>
      <c r="K48" s="111"/>
      <c r="L48" s="111"/>
      <c r="M48" s="111"/>
      <c r="N48" s="111"/>
      <c r="O48" s="111"/>
      <c r="P48" s="111"/>
      <c r="Q48" s="111"/>
      <c r="R48" s="111"/>
      <c r="S48" s="111"/>
    </row>
    <row r="49" spans="1:19" ht="15.75" customHeight="1">
      <c r="A49" s="111"/>
      <c r="B49" s="111"/>
      <c r="C49" s="111"/>
      <c r="D49" s="111"/>
      <c r="E49" s="111"/>
      <c r="F49" s="111"/>
      <c r="G49" s="111"/>
      <c r="H49" s="111"/>
      <c r="I49" s="111"/>
      <c r="J49" s="111"/>
      <c r="K49" s="111"/>
      <c r="L49" s="111"/>
      <c r="M49" s="111"/>
      <c r="N49" s="111"/>
      <c r="O49" s="111"/>
      <c r="P49" s="111"/>
      <c r="Q49" s="111"/>
      <c r="R49" s="111"/>
      <c r="S49" s="111"/>
    </row>
    <row r="50" spans="1:19" ht="15.75" customHeight="1">
      <c r="A50" s="111"/>
      <c r="B50" s="111"/>
      <c r="C50" s="111"/>
      <c r="D50" s="111"/>
      <c r="E50" s="111"/>
      <c r="F50" s="111"/>
      <c r="G50" s="111"/>
      <c r="H50" s="111"/>
      <c r="I50" s="111"/>
      <c r="J50" s="111"/>
      <c r="K50" s="111"/>
      <c r="L50" s="111"/>
      <c r="M50" s="111"/>
      <c r="N50" s="111"/>
      <c r="O50" s="111"/>
      <c r="P50" s="111"/>
      <c r="Q50" s="111"/>
      <c r="R50" s="111"/>
      <c r="S50" s="111"/>
    </row>
    <row r="51" spans="1:19" ht="15.75" customHeight="1">
      <c r="A51" s="111"/>
      <c r="B51" s="111"/>
      <c r="C51" s="111"/>
      <c r="D51" s="111"/>
      <c r="E51" s="111"/>
      <c r="F51" s="111"/>
      <c r="G51" s="111"/>
      <c r="H51" s="111"/>
      <c r="I51" s="111"/>
      <c r="J51" s="111"/>
      <c r="K51" s="111"/>
      <c r="L51" s="111"/>
      <c r="M51" s="111"/>
      <c r="N51" s="111"/>
      <c r="O51" s="111"/>
      <c r="P51" s="111"/>
      <c r="Q51" s="111"/>
      <c r="R51" s="111"/>
      <c r="S51" s="111"/>
    </row>
    <row r="52" spans="1:19" ht="15.75" customHeight="1">
      <c r="A52" s="111"/>
      <c r="B52" s="111"/>
      <c r="C52" s="111"/>
      <c r="D52" s="111"/>
      <c r="E52" s="111"/>
      <c r="F52" s="111"/>
      <c r="G52" s="111"/>
      <c r="H52" s="111"/>
      <c r="I52" s="111"/>
      <c r="J52" s="111"/>
      <c r="K52" s="111"/>
      <c r="L52" s="111"/>
      <c r="M52" s="111"/>
      <c r="N52" s="111"/>
      <c r="O52" s="111"/>
      <c r="P52" s="111"/>
      <c r="Q52" s="111"/>
      <c r="R52" s="111"/>
      <c r="S52" s="111"/>
    </row>
    <row r="53" spans="1:19" ht="15.75" customHeight="1">
      <c r="A53" s="111"/>
      <c r="B53" s="111"/>
      <c r="C53" s="111"/>
      <c r="D53" s="111"/>
      <c r="E53" s="111"/>
      <c r="F53" s="111"/>
      <c r="G53" s="111"/>
      <c r="H53" s="111"/>
      <c r="I53" s="111"/>
      <c r="J53" s="111"/>
      <c r="K53" s="111"/>
      <c r="L53" s="111"/>
      <c r="M53" s="111"/>
      <c r="N53" s="111"/>
      <c r="O53" s="111"/>
      <c r="P53" s="111"/>
      <c r="Q53" s="111"/>
      <c r="R53" s="111"/>
      <c r="S53" s="111"/>
    </row>
    <row r="54" spans="1:19" ht="15.75" customHeight="1">
      <c r="A54" s="111"/>
      <c r="B54" s="111"/>
      <c r="C54" s="111"/>
      <c r="D54" s="111"/>
      <c r="E54" s="111"/>
      <c r="F54" s="111"/>
      <c r="G54" s="111"/>
      <c r="H54" s="111"/>
      <c r="I54" s="111"/>
      <c r="J54" s="111"/>
      <c r="K54" s="111"/>
      <c r="L54" s="111"/>
      <c r="M54" s="111"/>
      <c r="N54" s="111"/>
      <c r="O54" s="111"/>
      <c r="P54" s="111"/>
      <c r="Q54" s="111"/>
      <c r="R54" s="111"/>
      <c r="S54" s="111"/>
    </row>
    <row r="55" spans="1:19" ht="15.75" customHeight="1">
      <c r="A55" s="111"/>
      <c r="B55" s="111"/>
      <c r="C55" s="111"/>
      <c r="D55" s="111"/>
      <c r="E55" s="111"/>
      <c r="F55" s="111"/>
      <c r="G55" s="111"/>
      <c r="H55" s="111"/>
      <c r="I55" s="111"/>
      <c r="J55" s="111"/>
      <c r="K55" s="111"/>
      <c r="L55" s="111"/>
      <c r="M55" s="111"/>
      <c r="N55" s="111"/>
      <c r="O55" s="111"/>
      <c r="P55" s="111"/>
      <c r="Q55" s="111"/>
      <c r="R55" s="111"/>
      <c r="S55" s="111"/>
    </row>
    <row r="56" spans="1:19" ht="15.75" customHeight="1">
      <c r="A56" s="111"/>
      <c r="B56" s="111"/>
      <c r="C56" s="111"/>
      <c r="D56" s="111"/>
      <c r="E56" s="111"/>
      <c r="F56" s="111"/>
      <c r="G56" s="111"/>
      <c r="H56" s="111"/>
      <c r="I56" s="111"/>
      <c r="J56" s="111"/>
      <c r="K56" s="111"/>
      <c r="L56" s="111"/>
      <c r="M56" s="111"/>
      <c r="N56" s="111"/>
      <c r="O56" s="111"/>
      <c r="P56" s="111"/>
      <c r="Q56" s="111"/>
      <c r="R56" s="111"/>
      <c r="S56" s="111"/>
    </row>
    <row r="57" spans="1:19" ht="15.75" customHeight="1">
      <c r="A57" s="111"/>
      <c r="B57" s="111"/>
      <c r="C57" s="111"/>
      <c r="D57" s="111"/>
      <c r="E57" s="111"/>
      <c r="F57" s="111"/>
      <c r="G57" s="111"/>
      <c r="H57" s="111"/>
      <c r="I57" s="111"/>
      <c r="J57" s="111"/>
      <c r="K57" s="111"/>
      <c r="L57" s="111"/>
      <c r="M57" s="111"/>
      <c r="N57" s="111"/>
      <c r="O57" s="111"/>
      <c r="P57" s="111"/>
      <c r="Q57" s="111"/>
      <c r="R57" s="111"/>
      <c r="S57" s="111"/>
    </row>
    <row r="58" spans="1:19" ht="15.75" customHeight="1">
      <c r="A58" s="111"/>
      <c r="B58" s="111"/>
      <c r="C58" s="111"/>
      <c r="D58" s="111"/>
      <c r="E58" s="111"/>
      <c r="F58" s="111"/>
      <c r="G58" s="111"/>
      <c r="H58" s="111"/>
      <c r="I58" s="111"/>
      <c r="J58" s="111"/>
      <c r="K58" s="111"/>
      <c r="L58" s="111"/>
      <c r="M58" s="111"/>
      <c r="N58" s="111"/>
      <c r="O58" s="111"/>
      <c r="P58" s="111"/>
      <c r="Q58" s="111"/>
      <c r="R58" s="111"/>
      <c r="S58" s="111"/>
    </row>
    <row r="59" spans="1:19" ht="15.75" customHeight="1">
      <c r="A59" s="111"/>
      <c r="B59" s="111"/>
      <c r="C59" s="111"/>
      <c r="D59" s="111"/>
      <c r="E59" s="111"/>
      <c r="F59" s="111"/>
      <c r="G59" s="111"/>
      <c r="H59" s="111"/>
      <c r="I59" s="111"/>
      <c r="J59" s="111"/>
      <c r="K59" s="111"/>
      <c r="L59" s="111"/>
      <c r="M59" s="111"/>
      <c r="N59" s="111"/>
      <c r="O59" s="111"/>
      <c r="P59" s="111"/>
      <c r="Q59" s="111"/>
      <c r="R59" s="111"/>
      <c r="S59" s="111"/>
    </row>
    <row r="60" spans="1:19" ht="15.75" customHeight="1">
      <c r="A60" s="111"/>
      <c r="B60" s="111"/>
      <c r="C60" s="111"/>
      <c r="D60" s="111"/>
      <c r="E60" s="111"/>
      <c r="F60" s="111"/>
      <c r="G60" s="111"/>
      <c r="H60" s="111"/>
      <c r="I60" s="111"/>
      <c r="J60" s="111"/>
      <c r="K60" s="111"/>
      <c r="L60" s="111"/>
      <c r="M60" s="111"/>
      <c r="N60" s="111"/>
      <c r="O60" s="111"/>
      <c r="P60" s="111"/>
      <c r="Q60" s="111"/>
      <c r="R60" s="111"/>
      <c r="S60" s="111"/>
    </row>
    <row r="61" spans="1:19" ht="15.75" customHeight="1">
      <c r="A61" s="111"/>
      <c r="B61" s="111"/>
      <c r="C61" s="111"/>
      <c r="D61" s="111"/>
      <c r="E61" s="111"/>
      <c r="F61" s="111"/>
      <c r="G61" s="111"/>
      <c r="H61" s="111"/>
      <c r="I61" s="111"/>
      <c r="J61" s="111"/>
      <c r="K61" s="111"/>
      <c r="L61" s="111"/>
      <c r="M61" s="111"/>
      <c r="N61" s="111"/>
      <c r="O61" s="111"/>
      <c r="P61" s="111"/>
      <c r="Q61" s="111"/>
      <c r="R61" s="111"/>
      <c r="S61" s="111"/>
    </row>
    <row r="62" spans="1:19" ht="15.75" customHeight="1">
      <c r="A62" s="111"/>
      <c r="B62" s="111"/>
      <c r="C62" s="111"/>
      <c r="D62" s="111"/>
      <c r="E62" s="111"/>
      <c r="F62" s="111"/>
      <c r="G62" s="111"/>
      <c r="H62" s="111"/>
      <c r="I62" s="111"/>
      <c r="J62" s="111"/>
      <c r="K62" s="111"/>
      <c r="L62" s="111"/>
      <c r="M62" s="111"/>
      <c r="N62" s="111"/>
      <c r="O62" s="111"/>
      <c r="P62" s="111"/>
      <c r="Q62" s="111"/>
      <c r="R62" s="111"/>
      <c r="S62" s="111"/>
    </row>
    <row r="63" spans="1:19" ht="15.75" customHeight="1">
      <c r="A63" s="111"/>
      <c r="B63" s="111"/>
      <c r="C63" s="111"/>
      <c r="D63" s="111"/>
      <c r="E63" s="111"/>
      <c r="F63" s="111"/>
      <c r="G63" s="111"/>
      <c r="H63" s="111"/>
      <c r="I63" s="111"/>
      <c r="J63" s="111"/>
      <c r="K63" s="111"/>
      <c r="L63" s="111"/>
      <c r="M63" s="111"/>
      <c r="N63" s="111"/>
      <c r="O63" s="111"/>
      <c r="P63" s="111"/>
      <c r="Q63" s="111"/>
      <c r="R63" s="111"/>
      <c r="S63" s="111"/>
    </row>
    <row r="64" spans="1:19" ht="15.75" customHeight="1">
      <c r="A64" s="111"/>
      <c r="B64" s="111"/>
      <c r="C64" s="111"/>
      <c r="D64" s="111"/>
      <c r="E64" s="111"/>
      <c r="F64" s="111"/>
      <c r="G64" s="111"/>
      <c r="H64" s="111"/>
      <c r="I64" s="111"/>
      <c r="J64" s="111"/>
      <c r="K64" s="111"/>
      <c r="L64" s="111"/>
      <c r="M64" s="111"/>
      <c r="N64" s="111"/>
      <c r="O64" s="111"/>
      <c r="P64" s="111"/>
      <c r="Q64" s="111"/>
      <c r="R64" s="111"/>
      <c r="S64" s="111"/>
    </row>
    <row r="65" spans="1:19" ht="15.75" customHeight="1">
      <c r="A65" s="111"/>
      <c r="B65" s="111"/>
      <c r="C65" s="111"/>
      <c r="D65" s="111"/>
      <c r="E65" s="111"/>
      <c r="F65" s="111"/>
      <c r="G65" s="111"/>
      <c r="H65" s="111"/>
      <c r="I65" s="111"/>
      <c r="J65" s="111"/>
      <c r="K65" s="111"/>
      <c r="L65" s="111"/>
      <c r="M65" s="111"/>
      <c r="N65" s="111"/>
      <c r="O65" s="111"/>
      <c r="P65" s="111"/>
      <c r="Q65" s="111"/>
      <c r="R65" s="111"/>
      <c r="S65" s="111"/>
    </row>
    <row r="66" spans="1:19" ht="15.75" customHeight="1">
      <c r="A66" s="111"/>
      <c r="B66" s="111"/>
      <c r="C66" s="111"/>
      <c r="D66" s="111"/>
      <c r="E66" s="111"/>
      <c r="F66" s="111"/>
      <c r="G66" s="111"/>
      <c r="H66" s="111"/>
      <c r="I66" s="111"/>
      <c r="J66" s="111"/>
      <c r="K66" s="111"/>
      <c r="L66" s="111"/>
      <c r="M66" s="111"/>
      <c r="N66" s="111"/>
      <c r="O66" s="111"/>
      <c r="P66" s="111"/>
      <c r="Q66" s="111"/>
      <c r="R66" s="111"/>
      <c r="S66" s="111"/>
    </row>
    <row r="67" spans="1:19" ht="15.75" customHeight="1">
      <c r="A67" s="111"/>
      <c r="B67" s="111"/>
      <c r="C67" s="111"/>
      <c r="D67" s="111"/>
      <c r="E67" s="111"/>
      <c r="F67" s="111"/>
      <c r="G67" s="111"/>
      <c r="H67" s="111"/>
      <c r="I67" s="111"/>
      <c r="J67" s="111"/>
      <c r="K67" s="111"/>
      <c r="L67" s="111"/>
      <c r="M67" s="111"/>
      <c r="N67" s="111"/>
      <c r="O67" s="111"/>
      <c r="P67" s="111"/>
      <c r="Q67" s="111"/>
      <c r="R67" s="111"/>
      <c r="S67" s="111"/>
    </row>
    <row r="68" spans="1:19" ht="15.75" customHeight="1">
      <c r="A68" s="111"/>
      <c r="B68" s="111"/>
      <c r="C68" s="111"/>
      <c r="D68" s="111"/>
      <c r="E68" s="111"/>
      <c r="F68" s="111"/>
      <c r="G68" s="111"/>
      <c r="H68" s="111"/>
      <c r="I68" s="111"/>
      <c r="J68" s="111"/>
      <c r="K68" s="111"/>
      <c r="L68" s="111"/>
      <c r="M68" s="111"/>
      <c r="N68" s="111"/>
      <c r="O68" s="111"/>
      <c r="P68" s="111"/>
      <c r="Q68" s="111"/>
      <c r="R68" s="111"/>
      <c r="S68" s="111"/>
    </row>
    <row r="69" spans="1:19" ht="15.75" customHeight="1">
      <c r="A69" s="111"/>
      <c r="B69" s="111"/>
      <c r="C69" s="111"/>
      <c r="D69" s="111"/>
      <c r="E69" s="111"/>
      <c r="F69" s="111"/>
      <c r="G69" s="111"/>
      <c r="H69" s="111"/>
      <c r="I69" s="111"/>
      <c r="J69" s="111"/>
      <c r="K69" s="111"/>
      <c r="L69" s="111"/>
      <c r="M69" s="111"/>
      <c r="N69" s="111"/>
      <c r="O69" s="111"/>
      <c r="P69" s="111"/>
      <c r="Q69" s="111"/>
      <c r="R69" s="111"/>
      <c r="S69" s="111"/>
    </row>
    <row r="70" spans="1:19" ht="15.75" customHeight="1">
      <c r="A70" s="111"/>
      <c r="B70" s="111"/>
      <c r="C70" s="111"/>
      <c r="D70" s="111"/>
      <c r="E70" s="111"/>
      <c r="F70" s="111"/>
      <c r="G70" s="111"/>
      <c r="H70" s="111"/>
      <c r="I70" s="111"/>
      <c r="J70" s="111"/>
      <c r="K70" s="111"/>
      <c r="L70" s="111"/>
      <c r="M70" s="111"/>
      <c r="N70" s="111"/>
      <c r="O70" s="111"/>
      <c r="P70" s="111"/>
      <c r="Q70" s="111"/>
      <c r="R70" s="111"/>
      <c r="S70" s="111"/>
    </row>
    <row r="71" spans="1:19" ht="15.75" customHeight="1">
      <c r="A71" s="111"/>
      <c r="B71" s="111"/>
      <c r="C71" s="111"/>
      <c r="D71" s="111"/>
      <c r="E71" s="111"/>
      <c r="F71" s="111"/>
      <c r="G71" s="111"/>
      <c r="H71" s="111"/>
      <c r="I71" s="111"/>
      <c r="J71" s="111"/>
      <c r="K71" s="111"/>
      <c r="L71" s="111"/>
      <c r="M71" s="111"/>
      <c r="N71" s="111"/>
      <c r="O71" s="111"/>
      <c r="P71" s="111"/>
      <c r="Q71" s="111"/>
      <c r="R71" s="111"/>
      <c r="S71" s="111"/>
    </row>
    <row r="72" spans="1:19" ht="15.75" customHeight="1">
      <c r="A72" s="111"/>
      <c r="B72" s="111"/>
      <c r="C72" s="111"/>
      <c r="D72" s="111"/>
      <c r="E72" s="111"/>
      <c r="F72" s="111"/>
      <c r="G72" s="111"/>
      <c r="H72" s="111"/>
      <c r="I72" s="111"/>
      <c r="J72" s="111"/>
      <c r="K72" s="111"/>
      <c r="L72" s="111"/>
      <c r="M72" s="111"/>
      <c r="N72" s="111"/>
      <c r="O72" s="111"/>
      <c r="P72" s="111"/>
      <c r="Q72" s="111"/>
      <c r="R72" s="111"/>
      <c r="S72" s="111"/>
    </row>
    <row r="73" spans="1:19" ht="15.75" customHeight="1">
      <c r="A73" s="111"/>
      <c r="B73" s="111"/>
      <c r="C73" s="111"/>
      <c r="D73" s="111"/>
      <c r="E73" s="111"/>
      <c r="F73" s="111"/>
      <c r="G73" s="111"/>
      <c r="H73" s="111"/>
      <c r="I73" s="111"/>
      <c r="J73" s="111"/>
      <c r="K73" s="111"/>
      <c r="L73" s="111"/>
      <c r="M73" s="111"/>
      <c r="N73" s="111"/>
      <c r="O73" s="111"/>
      <c r="P73" s="111"/>
      <c r="Q73" s="111"/>
      <c r="R73" s="111"/>
      <c r="S73" s="111"/>
    </row>
    <row r="74" spans="1:19" ht="15.75" customHeight="1">
      <c r="A74" s="111"/>
      <c r="B74" s="111"/>
      <c r="C74" s="111"/>
      <c r="D74" s="111"/>
      <c r="E74" s="111"/>
      <c r="F74" s="111"/>
      <c r="G74" s="111"/>
      <c r="H74" s="111"/>
      <c r="I74" s="111"/>
      <c r="J74" s="111"/>
      <c r="K74" s="111"/>
      <c r="L74" s="111"/>
      <c r="M74" s="111"/>
      <c r="N74" s="111"/>
      <c r="O74" s="111"/>
      <c r="P74" s="111"/>
      <c r="Q74" s="111"/>
      <c r="R74" s="111"/>
      <c r="S74" s="111"/>
    </row>
    <row r="75" spans="1:19" ht="15.75" customHeight="1">
      <c r="A75" s="111"/>
      <c r="B75" s="111"/>
      <c r="C75" s="111"/>
      <c r="D75" s="111"/>
      <c r="E75" s="111"/>
      <c r="F75" s="111"/>
      <c r="G75" s="111"/>
      <c r="H75" s="111"/>
      <c r="I75" s="111"/>
      <c r="J75" s="111"/>
      <c r="K75" s="111"/>
      <c r="L75" s="111"/>
      <c r="M75" s="111"/>
      <c r="N75" s="111"/>
      <c r="O75" s="111"/>
      <c r="P75" s="111"/>
      <c r="Q75" s="111"/>
      <c r="R75" s="111"/>
      <c r="S75" s="111"/>
    </row>
    <row r="76" spans="1:19" ht="15.75" customHeight="1">
      <c r="A76" s="111"/>
      <c r="B76" s="111"/>
      <c r="C76" s="111"/>
      <c r="D76" s="111"/>
      <c r="E76" s="111"/>
      <c r="F76" s="111"/>
      <c r="G76" s="111"/>
      <c r="H76" s="111"/>
      <c r="I76" s="111"/>
      <c r="J76" s="111"/>
      <c r="K76" s="111"/>
      <c r="L76" s="111"/>
      <c r="M76" s="111"/>
      <c r="N76" s="111"/>
      <c r="O76" s="111"/>
      <c r="P76" s="111"/>
      <c r="Q76" s="111"/>
      <c r="R76" s="111"/>
      <c r="S76" s="111"/>
    </row>
    <row r="77" spans="1:19" ht="15.75" customHeight="1">
      <c r="A77" s="111"/>
      <c r="B77" s="111"/>
      <c r="C77" s="111"/>
      <c r="D77" s="111"/>
      <c r="E77" s="111"/>
      <c r="F77" s="111"/>
      <c r="G77" s="111"/>
      <c r="H77" s="111"/>
      <c r="I77" s="111"/>
      <c r="J77" s="111"/>
      <c r="K77" s="111"/>
      <c r="L77" s="111"/>
      <c r="M77" s="111"/>
      <c r="N77" s="111"/>
      <c r="O77" s="111"/>
      <c r="P77" s="111"/>
      <c r="Q77" s="111"/>
      <c r="R77" s="111"/>
      <c r="S77" s="111"/>
    </row>
    <row r="78" spans="1:19" ht="15.75" customHeight="1">
      <c r="A78" s="111"/>
      <c r="B78" s="111"/>
      <c r="C78" s="111"/>
      <c r="D78" s="111"/>
      <c r="E78" s="111"/>
      <c r="F78" s="111"/>
      <c r="G78" s="111"/>
      <c r="H78" s="111"/>
      <c r="I78" s="111"/>
      <c r="J78" s="111"/>
      <c r="K78" s="111"/>
      <c r="L78" s="111"/>
      <c r="M78" s="111"/>
      <c r="N78" s="111"/>
      <c r="O78" s="111"/>
      <c r="P78" s="111"/>
      <c r="Q78" s="111"/>
      <c r="R78" s="111"/>
      <c r="S78" s="111"/>
    </row>
    <row r="79" spans="1:19" ht="15.75" customHeight="1">
      <c r="A79" s="111"/>
      <c r="B79" s="111"/>
      <c r="C79" s="111"/>
      <c r="D79" s="111"/>
      <c r="E79" s="111"/>
      <c r="F79" s="111"/>
      <c r="G79" s="111"/>
      <c r="H79" s="111"/>
      <c r="I79" s="111"/>
      <c r="J79" s="111"/>
      <c r="K79" s="111"/>
      <c r="L79" s="111"/>
      <c r="M79" s="111"/>
      <c r="N79" s="111"/>
      <c r="O79" s="111"/>
      <c r="P79" s="111"/>
      <c r="Q79" s="111"/>
      <c r="R79" s="111"/>
      <c r="S79" s="111"/>
    </row>
    <row r="80" spans="1:19" ht="15.75" customHeight="1">
      <c r="A80" s="111"/>
      <c r="B80" s="111"/>
      <c r="C80" s="111"/>
      <c r="D80" s="111"/>
      <c r="E80" s="111"/>
      <c r="F80" s="111"/>
      <c r="G80" s="111"/>
      <c r="H80" s="111"/>
      <c r="I80" s="111"/>
      <c r="J80" s="111"/>
      <c r="K80" s="111"/>
      <c r="L80" s="111"/>
      <c r="M80" s="111"/>
      <c r="N80" s="111"/>
      <c r="O80" s="111"/>
      <c r="P80" s="111"/>
      <c r="Q80" s="111"/>
      <c r="R80" s="111"/>
      <c r="S80" s="111"/>
    </row>
    <row r="81" spans="1:19" ht="15.75" customHeight="1">
      <c r="A81" s="111"/>
      <c r="B81" s="111"/>
      <c r="C81" s="111"/>
      <c r="D81" s="111"/>
      <c r="E81" s="111"/>
      <c r="F81" s="111"/>
      <c r="G81" s="111"/>
      <c r="H81" s="111"/>
      <c r="I81" s="111"/>
      <c r="J81" s="111"/>
      <c r="K81" s="111"/>
      <c r="L81" s="111"/>
      <c r="M81" s="111"/>
      <c r="N81" s="111"/>
      <c r="O81" s="111"/>
      <c r="P81" s="111"/>
      <c r="Q81" s="111"/>
      <c r="R81" s="111"/>
      <c r="S81" s="111"/>
    </row>
    <row r="82" spans="1:19" ht="15.75" customHeight="1">
      <c r="A82" s="111"/>
      <c r="B82" s="111"/>
      <c r="C82" s="111"/>
      <c r="D82" s="111"/>
      <c r="E82" s="111"/>
      <c r="F82" s="111"/>
      <c r="G82" s="111"/>
      <c r="H82" s="111"/>
      <c r="I82" s="111"/>
      <c r="J82" s="111"/>
      <c r="K82" s="111"/>
      <c r="L82" s="111"/>
      <c r="M82" s="111"/>
      <c r="N82" s="111"/>
      <c r="O82" s="111"/>
      <c r="P82" s="111"/>
      <c r="Q82" s="111"/>
      <c r="R82" s="111"/>
      <c r="S82" s="111"/>
    </row>
    <row r="83" spans="1:19" ht="15.75" customHeight="1">
      <c r="A83" s="111"/>
      <c r="B83" s="111"/>
      <c r="C83" s="111"/>
      <c r="D83" s="111"/>
      <c r="E83" s="111"/>
      <c r="F83" s="111"/>
      <c r="G83" s="111"/>
      <c r="H83" s="111"/>
      <c r="I83" s="111"/>
      <c r="J83" s="111"/>
      <c r="K83" s="111"/>
      <c r="L83" s="111"/>
      <c r="M83" s="111"/>
      <c r="N83" s="111"/>
      <c r="O83" s="111"/>
      <c r="P83" s="111"/>
      <c r="Q83" s="111"/>
      <c r="R83" s="111"/>
      <c r="S83" s="111"/>
    </row>
    <row r="84" spans="1:19" ht="15.75" customHeight="1">
      <c r="A84" s="111"/>
      <c r="B84" s="111"/>
      <c r="C84" s="111"/>
      <c r="D84" s="111"/>
      <c r="E84" s="111"/>
      <c r="F84" s="111"/>
      <c r="G84" s="111"/>
      <c r="H84" s="111"/>
      <c r="I84" s="111"/>
      <c r="J84" s="111"/>
      <c r="K84" s="111"/>
      <c r="L84" s="111"/>
      <c r="M84" s="111"/>
      <c r="N84" s="111"/>
      <c r="O84" s="111"/>
      <c r="P84" s="111"/>
      <c r="Q84" s="111"/>
      <c r="R84" s="111"/>
      <c r="S84" s="111"/>
    </row>
    <row r="85" spans="1:19" ht="15.75" customHeight="1">
      <c r="A85" s="111"/>
      <c r="B85" s="111"/>
      <c r="C85" s="111"/>
      <c r="D85" s="111"/>
      <c r="E85" s="111"/>
      <c r="F85" s="111"/>
      <c r="G85" s="111"/>
      <c r="H85" s="111"/>
      <c r="I85" s="111"/>
      <c r="J85" s="111"/>
      <c r="K85" s="111"/>
      <c r="L85" s="111"/>
      <c r="M85" s="111"/>
      <c r="N85" s="111"/>
      <c r="O85" s="111"/>
      <c r="P85" s="111"/>
      <c r="Q85" s="111"/>
      <c r="R85" s="111"/>
      <c r="S85" s="111"/>
    </row>
    <row r="86" spans="1:19" ht="15.75" customHeight="1">
      <c r="A86" s="111"/>
      <c r="B86" s="111"/>
      <c r="C86" s="111"/>
      <c r="D86" s="111"/>
      <c r="E86" s="111"/>
      <c r="F86" s="111"/>
      <c r="G86" s="111"/>
      <c r="H86" s="111"/>
      <c r="I86" s="111"/>
      <c r="J86" s="111"/>
      <c r="K86" s="111"/>
      <c r="L86" s="111"/>
      <c r="M86" s="111"/>
      <c r="N86" s="111"/>
      <c r="O86" s="111"/>
      <c r="P86" s="111"/>
      <c r="Q86" s="111"/>
      <c r="R86" s="111"/>
      <c r="S86" s="111"/>
    </row>
    <row r="87" spans="1:19" ht="15.75" customHeight="1">
      <c r="A87" s="111"/>
      <c r="B87" s="111"/>
      <c r="C87" s="111"/>
      <c r="D87" s="111"/>
      <c r="E87" s="111"/>
      <c r="F87" s="111"/>
      <c r="G87" s="111"/>
      <c r="H87" s="111"/>
      <c r="I87" s="111"/>
      <c r="J87" s="111"/>
      <c r="K87" s="111"/>
      <c r="L87" s="111"/>
      <c r="M87" s="111"/>
      <c r="N87" s="111"/>
      <c r="O87" s="111"/>
      <c r="P87" s="111"/>
      <c r="Q87" s="111"/>
      <c r="R87" s="111"/>
      <c r="S87" s="111"/>
    </row>
    <row r="88" spans="1:19" ht="15.75" customHeight="1">
      <c r="A88" s="111"/>
      <c r="B88" s="111"/>
      <c r="C88" s="111"/>
      <c r="D88" s="111"/>
      <c r="E88" s="111"/>
      <c r="F88" s="111"/>
      <c r="G88" s="111"/>
      <c r="H88" s="111"/>
      <c r="I88" s="111"/>
      <c r="J88" s="111"/>
      <c r="K88" s="111"/>
      <c r="L88" s="111"/>
      <c r="M88" s="111"/>
      <c r="N88" s="111"/>
      <c r="O88" s="111"/>
      <c r="P88" s="111"/>
      <c r="Q88" s="111"/>
      <c r="R88" s="111"/>
      <c r="S88" s="111"/>
    </row>
    <row r="89" spans="1:19" ht="15.75" customHeight="1">
      <c r="A89" s="111"/>
      <c r="B89" s="111"/>
      <c r="C89" s="111"/>
      <c r="D89" s="111"/>
      <c r="E89" s="111"/>
      <c r="F89" s="111"/>
      <c r="G89" s="111"/>
      <c r="H89" s="111"/>
      <c r="I89" s="111"/>
      <c r="J89" s="111"/>
      <c r="K89" s="111"/>
      <c r="L89" s="111"/>
      <c r="M89" s="111"/>
      <c r="N89" s="111"/>
      <c r="O89" s="111"/>
      <c r="P89" s="111"/>
      <c r="Q89" s="111"/>
      <c r="R89" s="111"/>
      <c r="S89" s="111"/>
    </row>
    <row r="90" spans="1:19" ht="15.75" customHeight="1">
      <c r="A90" s="111"/>
      <c r="B90" s="111"/>
      <c r="C90" s="111"/>
      <c r="D90" s="111"/>
      <c r="E90" s="111"/>
      <c r="F90" s="111"/>
      <c r="G90" s="111"/>
      <c r="H90" s="111"/>
      <c r="I90" s="111"/>
      <c r="J90" s="111"/>
      <c r="K90" s="111"/>
      <c r="L90" s="111"/>
      <c r="M90" s="111"/>
      <c r="N90" s="111"/>
      <c r="O90" s="111"/>
      <c r="P90" s="111"/>
      <c r="Q90" s="111"/>
      <c r="R90" s="111"/>
      <c r="S90" s="111"/>
    </row>
    <row r="91" spans="1:19" ht="15.75" customHeight="1">
      <c r="A91" s="111"/>
      <c r="B91" s="111"/>
      <c r="C91" s="111"/>
      <c r="D91" s="111"/>
      <c r="E91" s="111"/>
      <c r="F91" s="111"/>
      <c r="G91" s="111"/>
      <c r="H91" s="111"/>
      <c r="I91" s="111"/>
      <c r="J91" s="111"/>
      <c r="K91" s="111"/>
      <c r="L91" s="111"/>
      <c r="M91" s="111"/>
      <c r="N91" s="111"/>
      <c r="O91" s="111"/>
      <c r="P91" s="111"/>
      <c r="Q91" s="111"/>
      <c r="R91" s="111"/>
      <c r="S91" s="111"/>
    </row>
    <row r="92" spans="1:19" ht="15.75" customHeight="1">
      <c r="A92" s="111"/>
      <c r="B92" s="111"/>
      <c r="C92" s="111"/>
      <c r="D92" s="111"/>
      <c r="E92" s="111"/>
      <c r="F92" s="111"/>
      <c r="G92" s="111"/>
      <c r="H92" s="111"/>
      <c r="I92" s="111"/>
      <c r="J92" s="111"/>
      <c r="K92" s="111"/>
      <c r="L92" s="111"/>
      <c r="M92" s="111"/>
      <c r="N92" s="111"/>
      <c r="O92" s="111"/>
      <c r="P92" s="111"/>
      <c r="Q92" s="111"/>
      <c r="R92" s="111"/>
      <c r="S92" s="111"/>
    </row>
    <row r="93" spans="1:19" ht="15.75" customHeight="1">
      <c r="A93" s="111"/>
      <c r="B93" s="111"/>
      <c r="C93" s="111"/>
      <c r="D93" s="111"/>
      <c r="E93" s="111"/>
      <c r="F93" s="111"/>
      <c r="G93" s="111"/>
      <c r="H93" s="111"/>
      <c r="I93" s="111"/>
      <c r="J93" s="111"/>
      <c r="K93" s="111"/>
      <c r="L93" s="111"/>
      <c r="M93" s="111"/>
      <c r="N93" s="111"/>
      <c r="O93" s="111"/>
      <c r="P93" s="111"/>
      <c r="Q93" s="111"/>
      <c r="R93" s="111"/>
      <c r="S93" s="111"/>
    </row>
    <row r="94" spans="1:19" ht="15.75" customHeight="1">
      <c r="A94" s="111"/>
      <c r="B94" s="111"/>
      <c r="C94" s="111"/>
      <c r="D94" s="111"/>
      <c r="E94" s="111"/>
      <c r="F94" s="111"/>
      <c r="G94" s="111"/>
      <c r="H94" s="111"/>
      <c r="I94" s="111"/>
      <c r="J94" s="111"/>
      <c r="K94" s="111"/>
      <c r="L94" s="111"/>
      <c r="M94" s="111"/>
      <c r="N94" s="111"/>
      <c r="O94" s="111"/>
      <c r="P94" s="111"/>
      <c r="Q94" s="111"/>
      <c r="R94" s="111"/>
      <c r="S94" s="111"/>
    </row>
    <row r="95" spans="1:19" ht="15.75" customHeight="1">
      <c r="A95" s="111"/>
      <c r="B95" s="111"/>
      <c r="C95" s="111"/>
      <c r="D95" s="111"/>
      <c r="E95" s="111"/>
      <c r="F95" s="111"/>
      <c r="G95" s="111"/>
      <c r="H95" s="111"/>
      <c r="I95" s="111"/>
      <c r="J95" s="111"/>
      <c r="K95" s="111"/>
      <c r="L95" s="111"/>
      <c r="M95" s="111"/>
      <c r="N95" s="111"/>
      <c r="O95" s="111"/>
      <c r="P95" s="111"/>
      <c r="Q95" s="111"/>
      <c r="R95" s="111"/>
      <c r="S95" s="111"/>
    </row>
    <row r="96" spans="1:19" ht="15.75" customHeight="1">
      <c r="A96" s="111"/>
      <c r="B96" s="111"/>
      <c r="C96" s="111"/>
      <c r="D96" s="111"/>
      <c r="E96" s="111"/>
      <c r="F96" s="111"/>
      <c r="G96" s="111"/>
      <c r="H96" s="111"/>
      <c r="I96" s="111"/>
      <c r="J96" s="111"/>
      <c r="K96" s="111"/>
      <c r="L96" s="111"/>
      <c r="M96" s="111"/>
      <c r="N96" s="111"/>
      <c r="O96" s="111"/>
      <c r="P96" s="111"/>
      <c r="Q96" s="111"/>
      <c r="R96" s="111"/>
      <c r="S96" s="111"/>
    </row>
    <row r="97" spans="1:19" ht="15.75" customHeight="1">
      <c r="A97" s="111"/>
      <c r="B97" s="111"/>
      <c r="C97" s="111"/>
      <c r="D97" s="111"/>
      <c r="E97" s="111"/>
      <c r="F97" s="111"/>
      <c r="G97" s="111"/>
      <c r="H97" s="111"/>
      <c r="I97" s="111"/>
      <c r="J97" s="111"/>
      <c r="K97" s="111"/>
      <c r="L97" s="111"/>
      <c r="M97" s="111"/>
      <c r="N97" s="111"/>
      <c r="O97" s="111"/>
      <c r="P97" s="111"/>
      <c r="Q97" s="111"/>
      <c r="R97" s="111"/>
      <c r="S97" s="111"/>
    </row>
    <row r="98" spans="1:19" ht="15.75" customHeight="1">
      <c r="A98" s="111"/>
      <c r="B98" s="111"/>
      <c r="C98" s="111"/>
      <c r="D98" s="111"/>
      <c r="E98" s="111"/>
      <c r="F98" s="111"/>
      <c r="G98" s="111"/>
      <c r="H98" s="111"/>
      <c r="I98" s="111"/>
      <c r="J98" s="111"/>
      <c r="K98" s="111"/>
      <c r="L98" s="111"/>
      <c r="M98" s="111"/>
      <c r="N98" s="111"/>
      <c r="O98" s="111"/>
      <c r="P98" s="111"/>
      <c r="Q98" s="111"/>
      <c r="R98" s="111"/>
      <c r="S98" s="111"/>
    </row>
    <row r="99" spans="1:19" ht="15.75" customHeight="1">
      <c r="A99" s="111"/>
      <c r="B99" s="111"/>
      <c r="C99" s="111"/>
      <c r="D99" s="111"/>
      <c r="E99" s="111"/>
      <c r="F99" s="111"/>
      <c r="G99" s="111"/>
      <c r="H99" s="111"/>
      <c r="I99" s="111"/>
      <c r="J99" s="111"/>
      <c r="K99" s="111"/>
      <c r="L99" s="111"/>
      <c r="M99" s="111"/>
      <c r="N99" s="111"/>
      <c r="O99" s="111"/>
      <c r="P99" s="111"/>
      <c r="Q99" s="111"/>
      <c r="R99" s="111"/>
      <c r="S99" s="111"/>
    </row>
    <row r="100" spans="1:19" ht="15.75" customHeight="1">
      <c r="A100" s="111"/>
      <c r="B100" s="111"/>
      <c r="C100" s="111"/>
      <c r="D100" s="111"/>
      <c r="E100" s="111"/>
      <c r="F100" s="111"/>
      <c r="G100" s="111"/>
      <c r="H100" s="111"/>
      <c r="I100" s="111"/>
      <c r="J100" s="111"/>
      <c r="K100" s="111"/>
      <c r="L100" s="111"/>
      <c r="M100" s="111"/>
      <c r="N100" s="111"/>
      <c r="O100" s="111"/>
      <c r="P100" s="111"/>
      <c r="Q100" s="111"/>
      <c r="R100" s="111"/>
      <c r="S100" s="111"/>
    </row>
  </sheetData>
  <mergeCells count="13">
    <mergeCell ref="Q11:R11"/>
    <mergeCell ref="C13:D13"/>
    <mergeCell ref="B4:D6"/>
    <mergeCell ref="E4:I6"/>
    <mergeCell ref="B8:C12"/>
    <mergeCell ref="K11:P11"/>
    <mergeCell ref="Q10:R10"/>
    <mergeCell ref="Q4:R6"/>
    <mergeCell ref="K10:P10"/>
    <mergeCell ref="K8:P8"/>
    <mergeCell ref="K9:P9"/>
    <mergeCell ref="Q8:R8"/>
    <mergeCell ref="Q9:R9"/>
  </mergeCells>
  <pageMargins left="0.7" right="0.7" top="0.75" bottom="0.75" header="0" footer="0"/>
  <pageSetup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D965"/>
  </sheetPr>
  <dimension ref="A1:M149"/>
  <sheetViews>
    <sheetView topLeftCell="A70" workbookViewId="0">
      <selection activeCell="M10" sqref="M10:M99"/>
    </sheetView>
  </sheetViews>
  <sheetFormatPr baseColWidth="10" defaultColWidth="14.42578125" defaultRowHeight="15" customHeight="1"/>
  <cols>
    <col min="1" max="1" width="6.140625" customWidth="1"/>
    <col min="2" max="2" width="22.42578125" customWidth="1"/>
    <col min="3" max="3" width="42" customWidth="1"/>
    <col min="4" max="4" width="11.7109375" customWidth="1"/>
    <col min="5" max="5" width="12.42578125" customWidth="1"/>
    <col min="6" max="6" width="11.85546875" customWidth="1"/>
    <col min="7" max="7" width="14.140625" customWidth="1"/>
    <col min="8" max="8" width="51.5703125" customWidth="1"/>
    <col min="9" max="9" width="10.5703125" customWidth="1"/>
    <col min="10" max="10" width="11" customWidth="1"/>
    <col min="11" max="11" width="15" customWidth="1"/>
    <col min="12" max="12" width="14.42578125" customWidth="1"/>
    <col min="13" max="13" width="71.5703125" customWidth="1"/>
  </cols>
  <sheetData>
    <row r="1" spans="1:13" ht="16.5" customHeight="1">
      <c r="A1" s="406"/>
      <c r="B1" s="290"/>
      <c r="C1" s="393"/>
      <c r="D1" s="407"/>
      <c r="E1" s="290"/>
      <c r="F1" s="290"/>
      <c r="G1" s="290"/>
      <c r="H1" s="290"/>
      <c r="I1" s="290"/>
      <c r="J1" s="393"/>
      <c r="K1" s="402"/>
      <c r="L1" s="290"/>
      <c r="M1" s="393"/>
    </row>
    <row r="2" spans="1:13" ht="39.75" customHeight="1">
      <c r="A2" s="312"/>
      <c r="B2" s="233"/>
      <c r="C2" s="403"/>
      <c r="D2" s="404"/>
      <c r="E2" s="293"/>
      <c r="F2" s="293"/>
      <c r="G2" s="293"/>
      <c r="H2" s="293"/>
      <c r="I2" s="293"/>
      <c r="J2" s="405"/>
      <c r="K2" s="312"/>
      <c r="L2" s="233"/>
      <c r="M2" s="403"/>
    </row>
    <row r="3" spans="1:13" ht="3" customHeight="1">
      <c r="A3" s="404"/>
      <c r="B3" s="293"/>
      <c r="C3" s="405"/>
      <c r="D3" s="104"/>
      <c r="E3" s="104"/>
      <c r="F3" s="104"/>
      <c r="G3" s="104"/>
      <c r="H3" s="104"/>
      <c r="I3" s="104"/>
      <c r="J3" s="104"/>
      <c r="K3" s="404"/>
      <c r="L3" s="293"/>
      <c r="M3" s="405"/>
    </row>
    <row r="4" spans="1:13" ht="21.75" customHeight="1">
      <c r="A4" s="313" t="s">
        <v>371</v>
      </c>
      <c r="B4" s="273"/>
      <c r="C4" s="357" t="s">
        <v>5</v>
      </c>
      <c r="D4" s="314"/>
      <c r="E4" s="314"/>
      <c r="F4" s="314"/>
      <c r="G4" s="314"/>
      <c r="H4" s="314"/>
      <c r="I4" s="314"/>
      <c r="J4" s="314"/>
      <c r="K4" s="314"/>
      <c r="L4" s="314"/>
      <c r="M4" s="273"/>
    </row>
    <row r="5" spans="1:13" ht="40.5" customHeight="1">
      <c r="A5" s="313" t="s">
        <v>372</v>
      </c>
      <c r="B5" s="273"/>
      <c r="C5" s="315" t="s">
        <v>373</v>
      </c>
      <c r="D5" s="314"/>
      <c r="E5" s="314"/>
      <c r="F5" s="314"/>
      <c r="G5" s="314"/>
      <c r="H5" s="314"/>
      <c r="I5" s="314"/>
      <c r="J5" s="314"/>
      <c r="K5" s="314"/>
      <c r="L5" s="314"/>
      <c r="M5" s="273"/>
    </row>
    <row r="6" spans="1:13" ht="24.75" customHeight="1">
      <c r="A6" s="313" t="s">
        <v>374</v>
      </c>
      <c r="B6" s="273"/>
      <c r="C6" s="315" t="s">
        <v>256</v>
      </c>
      <c r="D6" s="314"/>
      <c r="E6" s="314"/>
      <c r="F6" s="314"/>
      <c r="G6" s="314"/>
      <c r="H6" s="314"/>
      <c r="I6" s="314"/>
      <c r="J6" s="314"/>
      <c r="K6" s="314"/>
      <c r="L6" s="314"/>
      <c r="M6" s="273"/>
    </row>
    <row r="7" spans="1:13" ht="24.75" customHeight="1">
      <c r="A7" s="408" t="s">
        <v>535</v>
      </c>
      <c r="B7" s="348"/>
      <c r="C7" s="349"/>
      <c r="D7" s="409" t="s">
        <v>536</v>
      </c>
      <c r="E7" s="348"/>
      <c r="F7" s="349"/>
      <c r="G7" s="399" t="s">
        <v>537</v>
      </c>
      <c r="H7" s="394" t="s">
        <v>538</v>
      </c>
      <c r="I7" s="396" t="s">
        <v>539</v>
      </c>
      <c r="J7" s="349"/>
      <c r="K7" s="396" t="s">
        <v>540</v>
      </c>
      <c r="L7" s="349"/>
      <c r="M7" s="397" t="s">
        <v>541</v>
      </c>
    </row>
    <row r="8" spans="1:13" ht="78.75" customHeight="1">
      <c r="A8" s="105" t="s">
        <v>40</v>
      </c>
      <c r="B8" s="105" t="s">
        <v>194</v>
      </c>
      <c r="C8" s="105" t="s">
        <v>196</v>
      </c>
      <c r="D8" s="106" t="s">
        <v>206</v>
      </c>
      <c r="E8" s="106" t="s">
        <v>542</v>
      </c>
      <c r="F8" s="106" t="s">
        <v>543</v>
      </c>
      <c r="G8" s="395"/>
      <c r="H8" s="395"/>
      <c r="I8" s="107" t="s">
        <v>544</v>
      </c>
      <c r="J8" s="107" t="s">
        <v>545</v>
      </c>
      <c r="K8" s="107" t="s">
        <v>546</v>
      </c>
      <c r="L8" s="107" t="s">
        <v>547</v>
      </c>
      <c r="M8" s="398"/>
    </row>
    <row r="9" spans="1:13" ht="9.75" customHeight="1">
      <c r="A9" s="400"/>
      <c r="B9" s="401"/>
      <c r="C9" s="401"/>
      <c r="D9" s="401"/>
      <c r="E9" s="401"/>
      <c r="F9" s="401"/>
      <c r="G9" s="401"/>
      <c r="H9" s="218"/>
      <c r="I9" s="218"/>
      <c r="J9" s="218"/>
      <c r="K9" s="218"/>
      <c r="L9" s="218"/>
      <c r="M9" s="218"/>
    </row>
    <row r="10" spans="1:13" ht="13.5" customHeight="1">
      <c r="A10" s="418">
        <f>'7- Mapa Final'!A10</f>
        <v>1</v>
      </c>
      <c r="B10" s="421" t="str">
        <f>'7- Mapa Final'!B10</f>
        <v>Interrupción del servicio de conectividad WAN - Nacional</v>
      </c>
      <c r="C10" s="421" t="str">
        <f>'7- Mapa Final'!C10</f>
        <v>Imprevistos de la prestación de los servicios de conectividad.</v>
      </c>
      <c r="D10" s="422" t="e">
        <f>'7- Mapa Final'!J10</f>
        <v>#VALUE!</v>
      </c>
      <c r="E10" s="422" t="str">
        <f>'7- Mapa Final'!K10</f>
        <v>Leve - 1</v>
      </c>
      <c r="F10" s="417" t="e">
        <f>'7- Mapa Final'!M10</f>
        <v>#VALUE!</v>
      </c>
      <c r="G10" s="344" t="s">
        <v>440</v>
      </c>
      <c r="H10" s="423" t="s">
        <v>548</v>
      </c>
      <c r="I10" s="414" t="s">
        <v>549</v>
      </c>
      <c r="J10" s="414"/>
      <c r="K10" s="410">
        <v>45658</v>
      </c>
      <c r="L10" s="410">
        <v>45747</v>
      </c>
      <c r="M10" s="411" t="s">
        <v>550</v>
      </c>
    </row>
    <row r="11" spans="1:13" ht="13.5" customHeight="1">
      <c r="A11" s="342"/>
      <c r="B11" s="306"/>
      <c r="C11" s="306"/>
      <c r="D11" s="306"/>
      <c r="E11" s="306"/>
      <c r="F11" s="306"/>
      <c r="G11" s="306"/>
      <c r="H11" s="306"/>
      <c r="I11" s="306"/>
      <c r="J11" s="306"/>
      <c r="K11" s="306"/>
      <c r="L11" s="306"/>
      <c r="M11" s="412"/>
    </row>
    <row r="12" spans="1:13" ht="13.5" customHeight="1">
      <c r="A12" s="342"/>
      <c r="B12" s="306"/>
      <c r="C12" s="306"/>
      <c r="D12" s="306"/>
      <c r="E12" s="306"/>
      <c r="F12" s="306"/>
      <c r="G12" s="306"/>
      <c r="H12" s="306"/>
      <c r="I12" s="306"/>
      <c r="J12" s="306"/>
      <c r="K12" s="306"/>
      <c r="L12" s="306"/>
      <c r="M12" s="412"/>
    </row>
    <row r="13" spans="1:13" ht="13.5" customHeight="1">
      <c r="A13" s="342"/>
      <c r="B13" s="306"/>
      <c r="C13" s="306"/>
      <c r="D13" s="306"/>
      <c r="E13" s="306"/>
      <c r="F13" s="306"/>
      <c r="G13" s="306"/>
      <c r="H13" s="306"/>
      <c r="I13" s="306"/>
      <c r="J13" s="306"/>
      <c r="K13" s="306"/>
      <c r="L13" s="306"/>
      <c r="M13" s="412"/>
    </row>
    <row r="14" spans="1:13" ht="13.5" customHeight="1">
      <c r="A14" s="342"/>
      <c r="B14" s="306"/>
      <c r="C14" s="306"/>
      <c r="D14" s="306"/>
      <c r="E14" s="306"/>
      <c r="F14" s="306"/>
      <c r="G14" s="306"/>
      <c r="H14" s="306"/>
      <c r="I14" s="306"/>
      <c r="J14" s="306"/>
      <c r="K14" s="306"/>
      <c r="L14" s="306"/>
      <c r="M14" s="412"/>
    </row>
    <row r="15" spans="1:13" ht="13.5" customHeight="1">
      <c r="A15" s="342"/>
      <c r="B15" s="306"/>
      <c r="C15" s="306"/>
      <c r="D15" s="306"/>
      <c r="E15" s="306"/>
      <c r="F15" s="306"/>
      <c r="G15" s="306"/>
      <c r="H15" s="306"/>
      <c r="I15" s="306"/>
      <c r="J15" s="306"/>
      <c r="K15" s="306"/>
      <c r="L15" s="306"/>
      <c r="M15" s="412"/>
    </row>
    <row r="16" spans="1:13" ht="13.5" customHeight="1">
      <c r="A16" s="342"/>
      <c r="B16" s="306"/>
      <c r="C16" s="306"/>
      <c r="D16" s="306"/>
      <c r="E16" s="306"/>
      <c r="F16" s="306"/>
      <c r="G16" s="306"/>
      <c r="H16" s="306"/>
      <c r="I16" s="306"/>
      <c r="J16" s="306"/>
      <c r="K16" s="306"/>
      <c r="L16" s="306"/>
      <c r="M16" s="412"/>
    </row>
    <row r="17" spans="1:13" ht="13.5" customHeight="1">
      <c r="A17" s="342"/>
      <c r="B17" s="306"/>
      <c r="C17" s="306"/>
      <c r="D17" s="306"/>
      <c r="E17" s="306"/>
      <c r="F17" s="306"/>
      <c r="G17" s="306"/>
      <c r="H17" s="306"/>
      <c r="I17" s="306"/>
      <c r="J17" s="306"/>
      <c r="K17" s="306"/>
      <c r="L17" s="306"/>
      <c r="M17" s="412"/>
    </row>
    <row r="18" spans="1:13" ht="21.75" customHeight="1">
      <c r="A18" s="342"/>
      <c r="B18" s="306"/>
      <c r="C18" s="306"/>
      <c r="D18" s="306"/>
      <c r="E18" s="306"/>
      <c r="F18" s="306"/>
      <c r="G18" s="306"/>
      <c r="H18" s="306"/>
      <c r="I18" s="306"/>
      <c r="J18" s="306"/>
      <c r="K18" s="306"/>
      <c r="L18" s="306"/>
      <c r="M18" s="412"/>
    </row>
    <row r="19" spans="1:13" ht="21.75" customHeight="1">
      <c r="A19" s="363"/>
      <c r="B19" s="307"/>
      <c r="C19" s="307"/>
      <c r="D19" s="307"/>
      <c r="E19" s="307"/>
      <c r="F19" s="307"/>
      <c r="G19" s="307"/>
      <c r="H19" s="307"/>
      <c r="I19" s="307"/>
      <c r="J19" s="307"/>
      <c r="K19" s="307"/>
      <c r="L19" s="307"/>
      <c r="M19" s="413"/>
    </row>
    <row r="20" spans="1:13" ht="13.5" customHeight="1">
      <c r="A20" s="420">
        <f>'7- Mapa Final'!A20</f>
        <v>2</v>
      </c>
      <c r="B20" s="419" t="str">
        <f>'7- Mapa Final'!B20</f>
        <v>Incumplimiento Contractual</v>
      </c>
      <c r="C20" s="419" t="str">
        <f>'7- Mapa Final'!C20</f>
        <v>Posibilidad de incumplimiento de metas establecidas debido a que los bienes o servicios contratados se entreguen más allá del plazo de ejecución pactado, de manera incompleta, o en malas condiciones de calidad.</v>
      </c>
      <c r="D20" s="416" t="str">
        <f>'7- Mapa Final'!J20</f>
        <v>Muy Baja - 1</v>
      </c>
      <c r="E20" s="416" t="str">
        <f>'7- Mapa Final'!K20</f>
        <v>Leve - 1</v>
      </c>
      <c r="F20" s="414" t="str">
        <f>'7- Mapa Final'!M20</f>
        <v>Bajo - 1</v>
      </c>
      <c r="G20" s="415" t="s">
        <v>440</v>
      </c>
      <c r="H20" s="423"/>
      <c r="I20" s="414" t="s">
        <v>549</v>
      </c>
      <c r="J20" s="414"/>
      <c r="K20" s="410">
        <v>45658</v>
      </c>
      <c r="L20" s="410">
        <v>45747</v>
      </c>
      <c r="M20" s="411" t="s">
        <v>551</v>
      </c>
    </row>
    <row r="21" spans="1:13" ht="13.5" customHeight="1">
      <c r="A21" s="342"/>
      <c r="B21" s="306"/>
      <c r="C21" s="306"/>
      <c r="D21" s="306"/>
      <c r="E21" s="306"/>
      <c r="F21" s="306"/>
      <c r="G21" s="306"/>
      <c r="H21" s="306"/>
      <c r="I21" s="306"/>
      <c r="J21" s="306"/>
      <c r="K21" s="306"/>
      <c r="L21" s="306"/>
      <c r="M21" s="412"/>
    </row>
    <row r="22" spans="1:13" ht="13.5" customHeight="1">
      <c r="A22" s="342"/>
      <c r="B22" s="306"/>
      <c r="C22" s="306"/>
      <c r="D22" s="306"/>
      <c r="E22" s="306"/>
      <c r="F22" s="306"/>
      <c r="G22" s="306"/>
      <c r="H22" s="306"/>
      <c r="I22" s="306"/>
      <c r="J22" s="306"/>
      <c r="K22" s="306"/>
      <c r="L22" s="306"/>
      <c r="M22" s="412"/>
    </row>
    <row r="23" spans="1:13" ht="13.5" customHeight="1">
      <c r="A23" s="342"/>
      <c r="B23" s="306"/>
      <c r="C23" s="306"/>
      <c r="D23" s="306"/>
      <c r="E23" s="306"/>
      <c r="F23" s="306"/>
      <c r="G23" s="306"/>
      <c r="H23" s="306"/>
      <c r="I23" s="306"/>
      <c r="J23" s="306"/>
      <c r="K23" s="306"/>
      <c r="L23" s="306"/>
      <c r="M23" s="412"/>
    </row>
    <row r="24" spans="1:13" ht="13.5" customHeight="1">
      <c r="A24" s="342"/>
      <c r="B24" s="306"/>
      <c r="C24" s="306"/>
      <c r="D24" s="306"/>
      <c r="E24" s="306"/>
      <c r="F24" s="306"/>
      <c r="G24" s="306"/>
      <c r="H24" s="306"/>
      <c r="I24" s="306"/>
      <c r="J24" s="306"/>
      <c r="K24" s="306"/>
      <c r="L24" s="306"/>
      <c r="M24" s="412"/>
    </row>
    <row r="25" spans="1:13" ht="13.5" customHeight="1">
      <c r="A25" s="342"/>
      <c r="B25" s="306"/>
      <c r="C25" s="306"/>
      <c r="D25" s="306"/>
      <c r="E25" s="306"/>
      <c r="F25" s="306"/>
      <c r="G25" s="306"/>
      <c r="H25" s="306"/>
      <c r="I25" s="306"/>
      <c r="J25" s="306"/>
      <c r="K25" s="306"/>
      <c r="L25" s="306"/>
      <c r="M25" s="412"/>
    </row>
    <row r="26" spans="1:13" ht="13.5" customHeight="1">
      <c r="A26" s="342"/>
      <c r="B26" s="306"/>
      <c r="C26" s="306"/>
      <c r="D26" s="306"/>
      <c r="E26" s="306"/>
      <c r="F26" s="306"/>
      <c r="G26" s="306"/>
      <c r="H26" s="306"/>
      <c r="I26" s="306"/>
      <c r="J26" s="306"/>
      <c r="K26" s="306"/>
      <c r="L26" s="306"/>
      <c r="M26" s="412"/>
    </row>
    <row r="27" spans="1:13" ht="13.5" customHeight="1">
      <c r="A27" s="342"/>
      <c r="B27" s="306"/>
      <c r="C27" s="306"/>
      <c r="D27" s="306"/>
      <c r="E27" s="306"/>
      <c r="F27" s="306"/>
      <c r="G27" s="306"/>
      <c r="H27" s="306"/>
      <c r="I27" s="306"/>
      <c r="J27" s="306"/>
      <c r="K27" s="306"/>
      <c r="L27" s="306"/>
      <c r="M27" s="412"/>
    </row>
    <row r="28" spans="1:13" ht="21.75" customHeight="1">
      <c r="A28" s="342"/>
      <c r="B28" s="306"/>
      <c r="C28" s="306"/>
      <c r="D28" s="306"/>
      <c r="E28" s="306"/>
      <c r="F28" s="306"/>
      <c r="G28" s="306"/>
      <c r="H28" s="306"/>
      <c r="I28" s="306"/>
      <c r="J28" s="306"/>
      <c r="K28" s="306"/>
      <c r="L28" s="306"/>
      <c r="M28" s="412"/>
    </row>
    <row r="29" spans="1:13" ht="21.75" customHeight="1">
      <c r="A29" s="363"/>
      <c r="B29" s="307"/>
      <c r="C29" s="307"/>
      <c r="D29" s="307"/>
      <c r="E29" s="307"/>
      <c r="F29" s="307"/>
      <c r="G29" s="307"/>
      <c r="H29" s="307"/>
      <c r="I29" s="307"/>
      <c r="J29" s="307"/>
      <c r="K29" s="307"/>
      <c r="L29" s="307"/>
      <c r="M29" s="413"/>
    </row>
    <row r="30" spans="1:13" ht="13.5" customHeight="1">
      <c r="A30" s="420">
        <f>'7- Mapa Final'!A30</f>
        <v>3</v>
      </c>
      <c r="B30" s="419" t="str">
        <f>'7- Mapa Final'!B30</f>
        <v>Falta de Gobernabilidad de TIC</v>
      </c>
      <c r="C30" s="419" t="str">
        <f>'7- Mapa Final'!C30</f>
        <v>Desarticulación de las políticas en materia de las TICs</v>
      </c>
      <c r="D30" s="416" t="str">
        <f>'7- Mapa Final'!J30</f>
        <v>Media - 3</v>
      </c>
      <c r="E30" s="416" t="str">
        <f>'7- Mapa Final'!K30</f>
        <v>Leve - 1</v>
      </c>
      <c r="F30" s="414" t="str">
        <f>'7- Mapa Final'!M30</f>
        <v>Moderado - 3</v>
      </c>
      <c r="G30" s="415" t="s">
        <v>493</v>
      </c>
      <c r="H30" s="423"/>
      <c r="I30" s="414" t="s">
        <v>549</v>
      </c>
      <c r="J30" s="414"/>
      <c r="K30" s="410">
        <v>45658</v>
      </c>
      <c r="L30" s="410">
        <v>45747</v>
      </c>
      <c r="M30" s="330" t="s">
        <v>552</v>
      </c>
    </row>
    <row r="31" spans="1:13" ht="13.5" customHeight="1">
      <c r="A31" s="342"/>
      <c r="B31" s="306"/>
      <c r="C31" s="306"/>
      <c r="D31" s="306"/>
      <c r="E31" s="306"/>
      <c r="F31" s="306"/>
      <c r="G31" s="306"/>
      <c r="H31" s="306"/>
      <c r="I31" s="306"/>
      <c r="J31" s="306"/>
      <c r="K31" s="306"/>
      <c r="L31" s="306"/>
      <c r="M31" s="306"/>
    </row>
    <row r="32" spans="1:13" ht="13.5" customHeight="1">
      <c r="A32" s="342"/>
      <c r="B32" s="306"/>
      <c r="C32" s="306"/>
      <c r="D32" s="306"/>
      <c r="E32" s="306"/>
      <c r="F32" s="306"/>
      <c r="G32" s="306"/>
      <c r="H32" s="306"/>
      <c r="I32" s="306"/>
      <c r="J32" s="306"/>
      <c r="K32" s="306"/>
      <c r="L32" s="306"/>
      <c r="M32" s="306"/>
    </row>
    <row r="33" spans="1:13" ht="13.5" customHeight="1">
      <c r="A33" s="342"/>
      <c r="B33" s="306"/>
      <c r="C33" s="306"/>
      <c r="D33" s="306"/>
      <c r="E33" s="306"/>
      <c r="F33" s="306"/>
      <c r="G33" s="306"/>
      <c r="H33" s="306"/>
      <c r="I33" s="306"/>
      <c r="J33" s="306"/>
      <c r="K33" s="306"/>
      <c r="L33" s="306"/>
      <c r="M33" s="306"/>
    </row>
    <row r="34" spans="1:13" ht="13.5" customHeight="1">
      <c r="A34" s="342"/>
      <c r="B34" s="306"/>
      <c r="C34" s="306"/>
      <c r="D34" s="306"/>
      <c r="E34" s="306"/>
      <c r="F34" s="306"/>
      <c r="G34" s="306"/>
      <c r="H34" s="306"/>
      <c r="I34" s="306"/>
      <c r="J34" s="306"/>
      <c r="K34" s="306"/>
      <c r="L34" s="306"/>
      <c r="M34" s="306"/>
    </row>
    <row r="35" spans="1:13" ht="13.5" customHeight="1">
      <c r="A35" s="342"/>
      <c r="B35" s="306"/>
      <c r="C35" s="306"/>
      <c r="D35" s="306"/>
      <c r="E35" s="306"/>
      <c r="F35" s="306"/>
      <c r="G35" s="306"/>
      <c r="H35" s="306"/>
      <c r="I35" s="306"/>
      <c r="J35" s="306"/>
      <c r="K35" s="306"/>
      <c r="L35" s="306"/>
      <c r="M35" s="306"/>
    </row>
    <row r="36" spans="1:13" ht="13.5" customHeight="1">
      <c r="A36" s="342"/>
      <c r="B36" s="306"/>
      <c r="C36" s="306"/>
      <c r="D36" s="306"/>
      <c r="E36" s="306"/>
      <c r="F36" s="306"/>
      <c r="G36" s="306"/>
      <c r="H36" s="306"/>
      <c r="I36" s="306"/>
      <c r="J36" s="306"/>
      <c r="K36" s="306"/>
      <c r="L36" s="306"/>
      <c r="M36" s="306"/>
    </row>
    <row r="37" spans="1:13" ht="13.5" customHeight="1">
      <c r="A37" s="342"/>
      <c r="B37" s="306"/>
      <c r="C37" s="306"/>
      <c r="D37" s="306"/>
      <c r="E37" s="306"/>
      <c r="F37" s="306"/>
      <c r="G37" s="306"/>
      <c r="H37" s="306"/>
      <c r="I37" s="306"/>
      <c r="J37" s="306"/>
      <c r="K37" s="306"/>
      <c r="L37" s="306"/>
      <c r="M37" s="306"/>
    </row>
    <row r="38" spans="1:13" ht="21.75" customHeight="1">
      <c r="A38" s="342"/>
      <c r="B38" s="306"/>
      <c r="C38" s="306"/>
      <c r="D38" s="306"/>
      <c r="E38" s="306"/>
      <c r="F38" s="306"/>
      <c r="G38" s="306"/>
      <c r="H38" s="306"/>
      <c r="I38" s="306"/>
      <c r="J38" s="306"/>
      <c r="K38" s="306"/>
      <c r="L38" s="306"/>
      <c r="M38" s="306"/>
    </row>
    <row r="39" spans="1:13" ht="21.75" hidden="1" customHeight="1">
      <c r="A39" s="363"/>
      <c r="B39" s="307"/>
      <c r="C39" s="307"/>
      <c r="D39" s="307"/>
      <c r="E39" s="307"/>
      <c r="F39" s="307"/>
      <c r="G39" s="307"/>
      <c r="H39" s="307"/>
      <c r="I39" s="307"/>
      <c r="J39" s="307"/>
      <c r="K39" s="307"/>
      <c r="L39" s="307"/>
      <c r="M39" s="307"/>
    </row>
    <row r="40" spans="1:13" ht="13.5" customHeight="1">
      <c r="A40" s="420">
        <f>'7- Mapa Final'!A40</f>
        <v>4</v>
      </c>
      <c r="B40" s="419" t="str">
        <f>'7- Mapa Final'!B40</f>
        <v>Incumplimiento del plan Anual de Inversiones</v>
      </c>
      <c r="C40" s="419" t="str">
        <f>'7- Mapa Final'!C40</f>
        <v>Postergación o negación en el trámite asociado con la autorización y aprobación de las actividades definidas Plan de Inversión anual.</v>
      </c>
      <c r="D40" s="416" t="str">
        <f>'7- Mapa Final'!J40</f>
        <v>Muy Baja - 1</v>
      </c>
      <c r="E40" s="416" t="str">
        <f>'7- Mapa Final'!K40</f>
        <v>Leve - 1</v>
      </c>
      <c r="F40" s="414" t="str">
        <f>'7- Mapa Final'!M40</f>
        <v>Bajo - 1</v>
      </c>
      <c r="G40" s="415" t="s">
        <v>493</v>
      </c>
      <c r="H40" s="423"/>
      <c r="I40" s="414" t="s">
        <v>549</v>
      </c>
      <c r="J40" s="414"/>
      <c r="K40" s="410">
        <v>45658</v>
      </c>
      <c r="L40" s="410">
        <v>45747</v>
      </c>
      <c r="M40" s="411" t="s">
        <v>553</v>
      </c>
    </row>
    <row r="41" spans="1:13" ht="13.5" customHeight="1">
      <c r="A41" s="342"/>
      <c r="B41" s="306"/>
      <c r="C41" s="306"/>
      <c r="D41" s="306"/>
      <c r="E41" s="306"/>
      <c r="F41" s="306"/>
      <c r="G41" s="306"/>
      <c r="H41" s="306"/>
      <c r="I41" s="306"/>
      <c r="J41" s="306"/>
      <c r="K41" s="306"/>
      <c r="L41" s="306"/>
      <c r="M41" s="412"/>
    </row>
    <row r="42" spans="1:13" ht="13.5" customHeight="1">
      <c r="A42" s="342"/>
      <c r="B42" s="306"/>
      <c r="C42" s="306"/>
      <c r="D42" s="306"/>
      <c r="E42" s="306"/>
      <c r="F42" s="306"/>
      <c r="G42" s="306"/>
      <c r="H42" s="306"/>
      <c r="I42" s="306"/>
      <c r="J42" s="306"/>
      <c r="K42" s="306"/>
      <c r="L42" s="306"/>
      <c r="M42" s="412"/>
    </row>
    <row r="43" spans="1:13" ht="13.5" customHeight="1">
      <c r="A43" s="342"/>
      <c r="B43" s="306"/>
      <c r="C43" s="306"/>
      <c r="D43" s="306"/>
      <c r="E43" s="306"/>
      <c r="F43" s="306"/>
      <c r="G43" s="306"/>
      <c r="H43" s="306"/>
      <c r="I43" s="306"/>
      <c r="J43" s="306"/>
      <c r="K43" s="306"/>
      <c r="L43" s="306"/>
      <c r="M43" s="412"/>
    </row>
    <row r="44" spans="1:13" ht="13.5" customHeight="1">
      <c r="A44" s="342"/>
      <c r="B44" s="306"/>
      <c r="C44" s="306"/>
      <c r="D44" s="306"/>
      <c r="E44" s="306"/>
      <c r="F44" s="306"/>
      <c r="G44" s="306"/>
      <c r="H44" s="306"/>
      <c r="I44" s="306"/>
      <c r="J44" s="306"/>
      <c r="K44" s="306"/>
      <c r="L44" s="306"/>
      <c r="M44" s="412"/>
    </row>
    <row r="45" spans="1:13" ht="13.5" customHeight="1">
      <c r="A45" s="342"/>
      <c r="B45" s="306"/>
      <c r="C45" s="306"/>
      <c r="D45" s="306"/>
      <c r="E45" s="306"/>
      <c r="F45" s="306"/>
      <c r="G45" s="306"/>
      <c r="H45" s="306"/>
      <c r="I45" s="306"/>
      <c r="J45" s="306"/>
      <c r="K45" s="306"/>
      <c r="L45" s="306"/>
      <c r="M45" s="412"/>
    </row>
    <row r="46" spans="1:13" ht="13.5" customHeight="1">
      <c r="A46" s="342"/>
      <c r="B46" s="306"/>
      <c r="C46" s="306"/>
      <c r="D46" s="306"/>
      <c r="E46" s="306"/>
      <c r="F46" s="306"/>
      <c r="G46" s="306"/>
      <c r="H46" s="306"/>
      <c r="I46" s="306"/>
      <c r="J46" s="306"/>
      <c r="K46" s="306"/>
      <c r="L46" s="306"/>
      <c r="M46" s="412"/>
    </row>
    <row r="47" spans="1:13" ht="13.5" customHeight="1">
      <c r="A47" s="342"/>
      <c r="B47" s="306"/>
      <c r="C47" s="306"/>
      <c r="D47" s="306"/>
      <c r="E47" s="306"/>
      <c r="F47" s="306"/>
      <c r="G47" s="306"/>
      <c r="H47" s="306"/>
      <c r="I47" s="306"/>
      <c r="J47" s="306"/>
      <c r="K47" s="306"/>
      <c r="L47" s="306"/>
      <c r="M47" s="412"/>
    </row>
    <row r="48" spans="1:13" ht="21.75" customHeight="1">
      <c r="A48" s="342"/>
      <c r="B48" s="306"/>
      <c r="C48" s="306"/>
      <c r="D48" s="306"/>
      <c r="E48" s="306"/>
      <c r="F48" s="306"/>
      <c r="G48" s="306"/>
      <c r="H48" s="306"/>
      <c r="I48" s="306"/>
      <c r="J48" s="306"/>
      <c r="K48" s="306"/>
      <c r="L48" s="306"/>
      <c r="M48" s="412"/>
    </row>
    <row r="49" spans="1:13" ht="21.75" customHeight="1">
      <c r="A49" s="363"/>
      <c r="B49" s="307"/>
      <c r="C49" s="307"/>
      <c r="D49" s="307"/>
      <c r="E49" s="307"/>
      <c r="F49" s="307"/>
      <c r="G49" s="307"/>
      <c r="H49" s="307"/>
      <c r="I49" s="307"/>
      <c r="J49" s="307"/>
      <c r="K49" s="307"/>
      <c r="L49" s="307"/>
      <c r="M49" s="413"/>
    </row>
    <row r="50" spans="1:13" ht="13.5" customHeight="1">
      <c r="A50" s="420">
        <f>'7- Mapa Final'!A50</f>
        <v>5</v>
      </c>
      <c r="B50" s="419" t="str">
        <f>'7- Mapa Final'!B50</f>
        <v>Corrupción</v>
      </c>
      <c r="C50" s="419" t="str">
        <f>'7- Mapa Final'!C50</f>
        <v>Posibilidad de actos indebidos de  los servidores judiciales debido a  la carencia en transparencia, ética y valores</v>
      </c>
      <c r="D50" s="416" t="str">
        <f>'7- Mapa Final'!J50</f>
        <v>Muy Baja - 1</v>
      </c>
      <c r="E50" s="416" t="str">
        <f>'7- Mapa Final'!K50</f>
        <v>Menor - 2</v>
      </c>
      <c r="F50" s="414" t="str">
        <f>'7- Mapa Final'!M50</f>
        <v>Bajo - 2</v>
      </c>
      <c r="G50" s="415" t="s">
        <v>493</v>
      </c>
      <c r="H50" s="423" t="s">
        <v>554</v>
      </c>
      <c r="I50" s="414" t="s">
        <v>549</v>
      </c>
      <c r="J50" s="414"/>
      <c r="K50" s="410">
        <v>45658</v>
      </c>
      <c r="L50" s="410">
        <v>45747</v>
      </c>
      <c r="M50" s="411" t="s">
        <v>555</v>
      </c>
    </row>
    <row r="51" spans="1:13" ht="13.5" customHeight="1">
      <c r="A51" s="342"/>
      <c r="B51" s="306"/>
      <c r="C51" s="306"/>
      <c r="D51" s="306"/>
      <c r="E51" s="306"/>
      <c r="F51" s="306"/>
      <c r="G51" s="306"/>
      <c r="H51" s="306"/>
      <c r="I51" s="306"/>
      <c r="J51" s="306"/>
      <c r="K51" s="306"/>
      <c r="L51" s="306"/>
      <c r="M51" s="412"/>
    </row>
    <row r="52" spans="1:13" ht="13.5" customHeight="1">
      <c r="A52" s="342"/>
      <c r="B52" s="306"/>
      <c r="C52" s="306"/>
      <c r="D52" s="306"/>
      <c r="E52" s="306"/>
      <c r="F52" s="306"/>
      <c r="G52" s="306"/>
      <c r="H52" s="306"/>
      <c r="I52" s="306"/>
      <c r="J52" s="306"/>
      <c r="K52" s="306"/>
      <c r="L52" s="306"/>
      <c r="M52" s="412"/>
    </row>
    <row r="53" spans="1:13" ht="13.5" customHeight="1">
      <c r="A53" s="342"/>
      <c r="B53" s="306"/>
      <c r="C53" s="306"/>
      <c r="D53" s="306"/>
      <c r="E53" s="306"/>
      <c r="F53" s="306"/>
      <c r="G53" s="306"/>
      <c r="H53" s="306"/>
      <c r="I53" s="306"/>
      <c r="J53" s="306"/>
      <c r="K53" s="306"/>
      <c r="L53" s="306"/>
      <c r="M53" s="412"/>
    </row>
    <row r="54" spans="1:13" ht="13.5" customHeight="1">
      <c r="A54" s="342"/>
      <c r="B54" s="306"/>
      <c r="C54" s="306"/>
      <c r="D54" s="306"/>
      <c r="E54" s="306"/>
      <c r="F54" s="306"/>
      <c r="G54" s="306"/>
      <c r="H54" s="306"/>
      <c r="I54" s="306"/>
      <c r="J54" s="306"/>
      <c r="K54" s="306"/>
      <c r="L54" s="306"/>
      <c r="M54" s="412"/>
    </row>
    <row r="55" spans="1:13" ht="13.5" customHeight="1">
      <c r="A55" s="342"/>
      <c r="B55" s="306"/>
      <c r="C55" s="306"/>
      <c r="D55" s="306"/>
      <c r="E55" s="306"/>
      <c r="F55" s="306"/>
      <c r="G55" s="306"/>
      <c r="H55" s="306"/>
      <c r="I55" s="306"/>
      <c r="J55" s="306"/>
      <c r="K55" s="306"/>
      <c r="L55" s="306"/>
      <c r="M55" s="412"/>
    </row>
    <row r="56" spans="1:13" ht="13.5" customHeight="1">
      <c r="A56" s="342"/>
      <c r="B56" s="306"/>
      <c r="C56" s="306"/>
      <c r="D56" s="306"/>
      <c r="E56" s="306"/>
      <c r="F56" s="306"/>
      <c r="G56" s="306"/>
      <c r="H56" s="306"/>
      <c r="I56" s="306"/>
      <c r="J56" s="306"/>
      <c r="K56" s="306"/>
      <c r="L56" s="306"/>
      <c r="M56" s="412"/>
    </row>
    <row r="57" spans="1:13" ht="13.5" customHeight="1">
      <c r="A57" s="342"/>
      <c r="B57" s="306"/>
      <c r="C57" s="306"/>
      <c r="D57" s="306"/>
      <c r="E57" s="306"/>
      <c r="F57" s="306"/>
      <c r="G57" s="306"/>
      <c r="H57" s="306"/>
      <c r="I57" s="306"/>
      <c r="J57" s="306"/>
      <c r="K57" s="306"/>
      <c r="L57" s="306"/>
      <c r="M57" s="412"/>
    </row>
    <row r="58" spans="1:13" ht="21.75" customHeight="1">
      <c r="A58" s="342"/>
      <c r="B58" s="306"/>
      <c r="C58" s="306"/>
      <c r="D58" s="306"/>
      <c r="E58" s="306"/>
      <c r="F58" s="306"/>
      <c r="G58" s="306"/>
      <c r="H58" s="306"/>
      <c r="I58" s="306"/>
      <c r="J58" s="306"/>
      <c r="K58" s="306"/>
      <c r="L58" s="306"/>
      <c r="M58" s="412"/>
    </row>
    <row r="59" spans="1:13" ht="21.75" customHeight="1">
      <c r="A59" s="363"/>
      <c r="B59" s="307"/>
      <c r="C59" s="307"/>
      <c r="D59" s="307"/>
      <c r="E59" s="307"/>
      <c r="F59" s="307"/>
      <c r="G59" s="307"/>
      <c r="H59" s="307"/>
      <c r="I59" s="307"/>
      <c r="J59" s="307"/>
      <c r="K59" s="307"/>
      <c r="L59" s="307"/>
      <c r="M59" s="413"/>
    </row>
    <row r="60" spans="1:13" ht="13.5" customHeight="1">
      <c r="A60" s="420">
        <f>'7- Mapa Final'!A60</f>
        <v>6</v>
      </c>
      <c r="B60" s="419" t="str">
        <f>'7- Mapa Final'!B60</f>
        <v>Obsolescencia Tecnológica.</v>
      </c>
      <c r="C60" s="419" t="str">
        <f>'7- Mapa Final'!C60</f>
        <v>La infraestructura tecnológica entra en obsolescencia en el plazo de (3) tres años,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v>
      </c>
      <c r="D60" s="416" t="str">
        <f>'7- Mapa Final'!J60</f>
        <v>Muy Baja - 1</v>
      </c>
      <c r="E60" s="416" t="str">
        <f>'7- Mapa Final'!K60</f>
        <v>Moderado - 3</v>
      </c>
      <c r="F60" s="414" t="str">
        <f>'7- Mapa Final'!M60</f>
        <v>Moderado - 3</v>
      </c>
      <c r="G60" s="415" t="s">
        <v>440</v>
      </c>
      <c r="H60" s="330" t="s">
        <v>556</v>
      </c>
      <c r="I60" s="414"/>
      <c r="J60" s="414" t="s">
        <v>549</v>
      </c>
      <c r="K60" s="410">
        <v>45658</v>
      </c>
      <c r="L60" s="410">
        <v>45747</v>
      </c>
      <c r="M60" s="411" t="s">
        <v>557</v>
      </c>
    </row>
    <row r="61" spans="1:13" ht="13.5" customHeight="1">
      <c r="A61" s="342"/>
      <c r="B61" s="306"/>
      <c r="C61" s="306"/>
      <c r="D61" s="306"/>
      <c r="E61" s="306"/>
      <c r="F61" s="306"/>
      <c r="G61" s="306"/>
      <c r="H61" s="306"/>
      <c r="I61" s="306"/>
      <c r="J61" s="306"/>
      <c r="K61" s="306"/>
      <c r="L61" s="306"/>
      <c r="M61" s="412"/>
    </row>
    <row r="62" spans="1:13" ht="13.5" customHeight="1">
      <c r="A62" s="342"/>
      <c r="B62" s="306"/>
      <c r="C62" s="306"/>
      <c r="D62" s="306"/>
      <c r="E62" s="306"/>
      <c r="F62" s="306"/>
      <c r="G62" s="306"/>
      <c r="H62" s="306"/>
      <c r="I62" s="306"/>
      <c r="J62" s="306"/>
      <c r="K62" s="306"/>
      <c r="L62" s="306"/>
      <c r="M62" s="412"/>
    </row>
    <row r="63" spans="1:13" ht="13.5" customHeight="1">
      <c r="A63" s="342"/>
      <c r="B63" s="306"/>
      <c r="C63" s="306"/>
      <c r="D63" s="306"/>
      <c r="E63" s="306"/>
      <c r="F63" s="306"/>
      <c r="G63" s="306"/>
      <c r="H63" s="306"/>
      <c r="I63" s="306"/>
      <c r="J63" s="306"/>
      <c r="K63" s="306"/>
      <c r="L63" s="306"/>
      <c r="M63" s="412"/>
    </row>
    <row r="64" spans="1:13" ht="13.5" customHeight="1">
      <c r="A64" s="342"/>
      <c r="B64" s="306"/>
      <c r="C64" s="306"/>
      <c r="D64" s="306"/>
      <c r="E64" s="306"/>
      <c r="F64" s="306"/>
      <c r="G64" s="306"/>
      <c r="H64" s="306"/>
      <c r="I64" s="306"/>
      <c r="J64" s="306"/>
      <c r="K64" s="306"/>
      <c r="L64" s="306"/>
      <c r="M64" s="412"/>
    </row>
    <row r="65" spans="1:13" ht="13.5" customHeight="1">
      <c r="A65" s="342"/>
      <c r="B65" s="306"/>
      <c r="C65" s="306"/>
      <c r="D65" s="306"/>
      <c r="E65" s="306"/>
      <c r="F65" s="306"/>
      <c r="G65" s="306"/>
      <c r="H65" s="306"/>
      <c r="I65" s="306"/>
      <c r="J65" s="306"/>
      <c r="K65" s="306"/>
      <c r="L65" s="306"/>
      <c r="M65" s="412"/>
    </row>
    <row r="66" spans="1:13" ht="13.5" customHeight="1">
      <c r="A66" s="342"/>
      <c r="B66" s="306"/>
      <c r="C66" s="306"/>
      <c r="D66" s="306"/>
      <c r="E66" s="306"/>
      <c r="F66" s="306"/>
      <c r="G66" s="306"/>
      <c r="H66" s="306"/>
      <c r="I66" s="306"/>
      <c r="J66" s="306"/>
      <c r="K66" s="306"/>
      <c r="L66" s="306"/>
      <c r="M66" s="412"/>
    </row>
    <row r="67" spans="1:13" ht="13.5" customHeight="1">
      <c r="A67" s="342"/>
      <c r="B67" s="306"/>
      <c r="C67" s="306"/>
      <c r="D67" s="306"/>
      <c r="E67" s="306"/>
      <c r="F67" s="306"/>
      <c r="G67" s="306"/>
      <c r="H67" s="306"/>
      <c r="I67" s="306"/>
      <c r="J67" s="306"/>
      <c r="K67" s="306"/>
      <c r="L67" s="306"/>
      <c r="M67" s="412"/>
    </row>
    <row r="68" spans="1:13" ht="21.75" customHeight="1">
      <c r="A68" s="342"/>
      <c r="B68" s="306"/>
      <c r="C68" s="306"/>
      <c r="D68" s="306"/>
      <c r="E68" s="306"/>
      <c r="F68" s="306"/>
      <c r="G68" s="306"/>
      <c r="H68" s="306"/>
      <c r="I68" s="306"/>
      <c r="J68" s="306"/>
      <c r="K68" s="306"/>
      <c r="L68" s="306"/>
      <c r="M68" s="412"/>
    </row>
    <row r="69" spans="1:13" ht="21.75" customHeight="1">
      <c r="A69" s="363"/>
      <c r="B69" s="307"/>
      <c r="C69" s="307"/>
      <c r="D69" s="307"/>
      <c r="E69" s="307"/>
      <c r="F69" s="307"/>
      <c r="G69" s="307"/>
      <c r="H69" s="307"/>
      <c r="I69" s="307"/>
      <c r="J69" s="307"/>
      <c r="K69" s="307"/>
      <c r="L69" s="307"/>
      <c r="M69" s="413"/>
    </row>
    <row r="70" spans="1:13" ht="13.5" customHeight="1">
      <c r="A70" s="420">
        <f>'7- Mapa Final'!A70</f>
        <v>7</v>
      </c>
      <c r="B70" s="419" t="str">
        <f>'7- Mapa Final'!B70</f>
        <v>Interrupción de los servicios tecnológicos</v>
      </c>
      <c r="C70" s="419" t="str">
        <f>'7- Mapa Final'!C70</f>
        <v xml:space="preserve">Afectación en la prestación de servicios tecnológicos, causado por la MIGRACIÓN de los mismos, en el cambio de proveedor, afectando el normal desarrollo de las actividades </v>
      </c>
      <c r="D70" s="416" t="str">
        <f>'7- Mapa Final'!J70</f>
        <v>Baja - 2</v>
      </c>
      <c r="E70" s="416" t="str">
        <f>'7- Mapa Final'!K70</f>
        <v>Leve - 1</v>
      </c>
      <c r="F70" s="414" t="str">
        <f>'7- Mapa Final'!M70</f>
        <v>Bajo - 2</v>
      </c>
      <c r="G70" s="415" t="s">
        <v>493</v>
      </c>
      <c r="H70" s="330" t="s">
        <v>558</v>
      </c>
      <c r="I70" s="414" t="s">
        <v>549</v>
      </c>
      <c r="J70" s="414"/>
      <c r="K70" s="410">
        <v>45658</v>
      </c>
      <c r="L70" s="410">
        <v>45747</v>
      </c>
      <c r="M70" s="330" t="s">
        <v>559</v>
      </c>
    </row>
    <row r="71" spans="1:13" ht="13.5" customHeight="1">
      <c r="A71" s="342"/>
      <c r="B71" s="306"/>
      <c r="C71" s="306"/>
      <c r="D71" s="306"/>
      <c r="E71" s="306"/>
      <c r="F71" s="306"/>
      <c r="G71" s="306"/>
      <c r="H71" s="306"/>
      <c r="I71" s="306"/>
      <c r="J71" s="306"/>
      <c r="K71" s="306"/>
      <c r="L71" s="306"/>
      <c r="M71" s="306"/>
    </row>
    <row r="72" spans="1:13" ht="13.5" customHeight="1">
      <c r="A72" s="342"/>
      <c r="B72" s="306"/>
      <c r="C72" s="306"/>
      <c r="D72" s="306"/>
      <c r="E72" s="306"/>
      <c r="F72" s="306"/>
      <c r="G72" s="306"/>
      <c r="H72" s="306"/>
      <c r="I72" s="306"/>
      <c r="J72" s="306"/>
      <c r="K72" s="306"/>
      <c r="L72" s="306"/>
      <c r="M72" s="306"/>
    </row>
    <row r="73" spans="1:13" ht="13.5" customHeight="1">
      <c r="A73" s="342"/>
      <c r="B73" s="306"/>
      <c r="C73" s="306"/>
      <c r="D73" s="306"/>
      <c r="E73" s="306"/>
      <c r="F73" s="306"/>
      <c r="G73" s="306"/>
      <c r="H73" s="306"/>
      <c r="I73" s="306"/>
      <c r="J73" s="306"/>
      <c r="K73" s="306"/>
      <c r="L73" s="306"/>
      <c r="M73" s="306"/>
    </row>
    <row r="74" spans="1:13" ht="13.5" customHeight="1">
      <c r="A74" s="342"/>
      <c r="B74" s="306"/>
      <c r="C74" s="306"/>
      <c r="D74" s="306"/>
      <c r="E74" s="306"/>
      <c r="F74" s="306"/>
      <c r="G74" s="306"/>
      <c r="H74" s="306"/>
      <c r="I74" s="306"/>
      <c r="J74" s="306"/>
      <c r="K74" s="306"/>
      <c r="L74" s="306"/>
      <c r="M74" s="306"/>
    </row>
    <row r="75" spans="1:13" ht="13.5" customHeight="1">
      <c r="A75" s="342"/>
      <c r="B75" s="306"/>
      <c r="C75" s="306"/>
      <c r="D75" s="306"/>
      <c r="E75" s="306"/>
      <c r="F75" s="306"/>
      <c r="G75" s="306"/>
      <c r="H75" s="306"/>
      <c r="I75" s="306"/>
      <c r="J75" s="306"/>
      <c r="K75" s="306"/>
      <c r="L75" s="306"/>
      <c r="M75" s="306"/>
    </row>
    <row r="76" spans="1:13" ht="13.5" customHeight="1">
      <c r="A76" s="342"/>
      <c r="B76" s="306"/>
      <c r="C76" s="306"/>
      <c r="D76" s="306"/>
      <c r="E76" s="306"/>
      <c r="F76" s="306"/>
      <c r="G76" s="306"/>
      <c r="H76" s="306"/>
      <c r="I76" s="306"/>
      <c r="J76" s="306"/>
      <c r="K76" s="306"/>
      <c r="L76" s="306"/>
      <c r="M76" s="306"/>
    </row>
    <row r="77" spans="1:13" ht="13.5" customHeight="1">
      <c r="A77" s="342"/>
      <c r="B77" s="306"/>
      <c r="C77" s="306"/>
      <c r="D77" s="306"/>
      <c r="E77" s="306"/>
      <c r="F77" s="306"/>
      <c r="G77" s="306"/>
      <c r="H77" s="306"/>
      <c r="I77" s="306"/>
      <c r="J77" s="306"/>
      <c r="K77" s="306"/>
      <c r="L77" s="306"/>
      <c r="M77" s="306"/>
    </row>
    <row r="78" spans="1:13" ht="21.75" customHeight="1">
      <c r="A78" s="342"/>
      <c r="B78" s="306"/>
      <c r="C78" s="306"/>
      <c r="D78" s="306"/>
      <c r="E78" s="306"/>
      <c r="F78" s="306"/>
      <c r="G78" s="306"/>
      <c r="H78" s="306"/>
      <c r="I78" s="306"/>
      <c r="J78" s="306"/>
      <c r="K78" s="306"/>
      <c r="L78" s="306"/>
      <c r="M78" s="306"/>
    </row>
    <row r="79" spans="1:13" ht="21.75" customHeight="1">
      <c r="A79" s="363"/>
      <c r="B79" s="307"/>
      <c r="C79" s="307"/>
      <c r="D79" s="307"/>
      <c r="E79" s="307"/>
      <c r="F79" s="307"/>
      <c r="G79" s="307"/>
      <c r="H79" s="307"/>
      <c r="I79" s="307"/>
      <c r="J79" s="307"/>
      <c r="K79" s="307"/>
      <c r="L79" s="307"/>
      <c r="M79" s="307"/>
    </row>
    <row r="80" spans="1:13" ht="13.5" customHeight="1">
      <c r="A80" s="420">
        <f>'7- Mapa Final'!A80</f>
        <v>8</v>
      </c>
      <c r="B80" s="419" t="str">
        <f>'7- Mapa Final'!B80</f>
        <v>Interrupción del servicio de conectividad LAN - Local</v>
      </c>
      <c r="C80" s="419" t="str">
        <f>'7- Mapa Final'!C80</f>
        <v>Afectar el normal curso de las operaciones en alguna de las ubicaciones de la organización con ocasión a la ausencia de conectividad</v>
      </c>
      <c r="D80" s="416" t="str">
        <f>'7- Mapa Final'!J80</f>
        <v>Muy Baja - 1</v>
      </c>
      <c r="E80" s="416" t="str">
        <f>'7- Mapa Final'!K80</f>
        <v>Leve - 1</v>
      </c>
      <c r="F80" s="414" t="str">
        <f>'7- Mapa Final'!M80</f>
        <v>Bajo - 1</v>
      </c>
      <c r="G80" s="415" t="s">
        <v>440</v>
      </c>
      <c r="H80" s="423" t="s">
        <v>560</v>
      </c>
      <c r="I80" s="414"/>
      <c r="J80" s="414" t="s">
        <v>549</v>
      </c>
      <c r="K80" s="410">
        <v>45658</v>
      </c>
      <c r="L80" s="410">
        <v>45747</v>
      </c>
      <c r="M80" s="411" t="s">
        <v>561</v>
      </c>
    </row>
    <row r="81" spans="1:13" ht="13.5" customHeight="1">
      <c r="A81" s="342"/>
      <c r="B81" s="306"/>
      <c r="C81" s="306"/>
      <c r="D81" s="306"/>
      <c r="E81" s="306"/>
      <c r="F81" s="306"/>
      <c r="G81" s="306"/>
      <c r="H81" s="306"/>
      <c r="I81" s="306"/>
      <c r="J81" s="306"/>
      <c r="K81" s="306"/>
      <c r="L81" s="306"/>
      <c r="M81" s="426"/>
    </row>
    <row r="82" spans="1:13" ht="13.5" customHeight="1">
      <c r="A82" s="342"/>
      <c r="B82" s="306"/>
      <c r="C82" s="306"/>
      <c r="D82" s="306"/>
      <c r="E82" s="306"/>
      <c r="F82" s="306"/>
      <c r="G82" s="306"/>
      <c r="H82" s="306"/>
      <c r="I82" s="306"/>
      <c r="J82" s="306"/>
      <c r="K82" s="306"/>
      <c r="L82" s="306"/>
      <c r="M82" s="426"/>
    </row>
    <row r="83" spans="1:13" ht="13.5" customHeight="1">
      <c r="A83" s="342"/>
      <c r="B83" s="306"/>
      <c r="C83" s="306"/>
      <c r="D83" s="306"/>
      <c r="E83" s="306"/>
      <c r="F83" s="306"/>
      <c r="G83" s="306"/>
      <c r="H83" s="306"/>
      <c r="I83" s="306"/>
      <c r="J83" s="306"/>
      <c r="K83" s="306"/>
      <c r="L83" s="306"/>
      <c r="M83" s="426"/>
    </row>
    <row r="84" spans="1:13" ht="13.5" customHeight="1">
      <c r="A84" s="342"/>
      <c r="B84" s="306"/>
      <c r="C84" s="306"/>
      <c r="D84" s="306"/>
      <c r="E84" s="306"/>
      <c r="F84" s="306"/>
      <c r="G84" s="306"/>
      <c r="H84" s="306"/>
      <c r="I84" s="306"/>
      <c r="J84" s="306"/>
      <c r="K84" s="306"/>
      <c r="L84" s="306"/>
      <c r="M84" s="426"/>
    </row>
    <row r="85" spans="1:13" ht="13.5" customHeight="1">
      <c r="A85" s="342"/>
      <c r="B85" s="306"/>
      <c r="C85" s="306"/>
      <c r="D85" s="306"/>
      <c r="E85" s="306"/>
      <c r="F85" s="306"/>
      <c r="G85" s="306"/>
      <c r="H85" s="306"/>
      <c r="I85" s="306"/>
      <c r="J85" s="306"/>
      <c r="K85" s="306"/>
      <c r="L85" s="306"/>
      <c r="M85" s="426"/>
    </row>
    <row r="86" spans="1:13" ht="13.5" customHeight="1">
      <c r="A86" s="342"/>
      <c r="B86" s="306"/>
      <c r="C86" s="306"/>
      <c r="D86" s="306"/>
      <c r="E86" s="306"/>
      <c r="F86" s="306"/>
      <c r="G86" s="306"/>
      <c r="H86" s="306"/>
      <c r="I86" s="306"/>
      <c r="J86" s="306"/>
      <c r="K86" s="306"/>
      <c r="L86" s="306"/>
      <c r="M86" s="426"/>
    </row>
    <row r="87" spans="1:13" ht="13.5" customHeight="1">
      <c r="A87" s="342"/>
      <c r="B87" s="306"/>
      <c r="C87" s="306"/>
      <c r="D87" s="306"/>
      <c r="E87" s="306"/>
      <c r="F87" s="306"/>
      <c r="G87" s="306"/>
      <c r="H87" s="306"/>
      <c r="I87" s="306"/>
      <c r="J87" s="306"/>
      <c r="K87" s="306"/>
      <c r="L87" s="306"/>
      <c r="M87" s="426"/>
    </row>
    <row r="88" spans="1:13" ht="21.75" customHeight="1">
      <c r="A88" s="342"/>
      <c r="B88" s="306"/>
      <c r="C88" s="306"/>
      <c r="D88" s="306"/>
      <c r="E88" s="306"/>
      <c r="F88" s="306"/>
      <c r="G88" s="306"/>
      <c r="H88" s="306"/>
      <c r="I88" s="306"/>
      <c r="J88" s="306"/>
      <c r="K88" s="306"/>
      <c r="L88" s="306"/>
      <c r="M88" s="426"/>
    </row>
    <row r="89" spans="1:13" ht="21.75" customHeight="1">
      <c r="A89" s="363"/>
      <c r="B89" s="307"/>
      <c r="C89" s="307"/>
      <c r="D89" s="307"/>
      <c r="E89" s="307"/>
      <c r="F89" s="307"/>
      <c r="G89" s="307"/>
      <c r="H89" s="307"/>
      <c r="I89" s="307"/>
      <c r="J89" s="307"/>
      <c r="K89" s="307"/>
      <c r="L89" s="307"/>
      <c r="M89" s="427"/>
    </row>
    <row r="90" spans="1:13" ht="13.5" customHeight="1">
      <c r="A90" s="420">
        <f>'7- Mapa Final'!A90</f>
        <v>9</v>
      </c>
      <c r="B90" s="419" t="str">
        <f>'7- Mapa Final'!B90</f>
        <v xml:space="preserve">Pérdida de la seguridad, confiablidad o disponibilidad de la información </v>
      </c>
      <c r="C90" s="419" t="str">
        <f>'7- Mapa Final'!C90</f>
        <v xml:space="preserve">Afectación en la confidencialidad, integridad,  disponibilidad y seguridad de la información por la no aplicabilidad de  barreras y procedimientos que resguardan el acceso a los datos. </v>
      </c>
      <c r="D90" s="416" t="str">
        <f>'7- Mapa Final'!J90</f>
        <v>Muy Baja - 1</v>
      </c>
      <c r="E90" s="416" t="str">
        <f>'7- Mapa Final'!K90</f>
        <v>Leve - 1</v>
      </c>
      <c r="F90" s="414" t="str">
        <f>'7- Mapa Final'!M90</f>
        <v>Bajo - 1</v>
      </c>
      <c r="G90" s="415" t="s">
        <v>440</v>
      </c>
      <c r="H90" s="423" t="s">
        <v>562</v>
      </c>
      <c r="I90" s="414"/>
      <c r="J90" s="414" t="s">
        <v>549</v>
      </c>
      <c r="K90" s="410">
        <v>45658</v>
      </c>
      <c r="L90" s="410">
        <v>45747</v>
      </c>
      <c r="M90" s="330" t="s">
        <v>563</v>
      </c>
    </row>
    <row r="91" spans="1:13" ht="13.5" customHeight="1">
      <c r="A91" s="342"/>
      <c r="B91" s="306"/>
      <c r="C91" s="306"/>
      <c r="D91" s="306"/>
      <c r="E91" s="306"/>
      <c r="F91" s="306"/>
      <c r="G91" s="306"/>
      <c r="H91" s="306"/>
      <c r="I91" s="306"/>
      <c r="J91" s="306"/>
      <c r="K91" s="306"/>
      <c r="L91" s="306"/>
      <c r="M91" s="424"/>
    </row>
    <row r="92" spans="1:13" ht="13.5" customHeight="1">
      <c r="A92" s="342"/>
      <c r="B92" s="306"/>
      <c r="C92" s="306"/>
      <c r="D92" s="306"/>
      <c r="E92" s="306"/>
      <c r="F92" s="306"/>
      <c r="G92" s="306"/>
      <c r="H92" s="306"/>
      <c r="I92" s="306"/>
      <c r="J92" s="306"/>
      <c r="K92" s="306"/>
      <c r="L92" s="306"/>
      <c r="M92" s="424"/>
    </row>
    <row r="93" spans="1:13" ht="13.5" customHeight="1">
      <c r="A93" s="342"/>
      <c r="B93" s="306"/>
      <c r="C93" s="306"/>
      <c r="D93" s="306"/>
      <c r="E93" s="306"/>
      <c r="F93" s="306"/>
      <c r="G93" s="306"/>
      <c r="H93" s="306"/>
      <c r="I93" s="306"/>
      <c r="J93" s="306"/>
      <c r="K93" s="306"/>
      <c r="L93" s="306"/>
      <c r="M93" s="424"/>
    </row>
    <row r="94" spans="1:13" ht="13.5" customHeight="1">
      <c r="A94" s="342"/>
      <c r="B94" s="306"/>
      <c r="C94" s="306"/>
      <c r="D94" s="306"/>
      <c r="E94" s="306"/>
      <c r="F94" s="306"/>
      <c r="G94" s="306"/>
      <c r="H94" s="306"/>
      <c r="I94" s="306"/>
      <c r="J94" s="306"/>
      <c r="K94" s="306"/>
      <c r="L94" s="306"/>
      <c r="M94" s="424"/>
    </row>
    <row r="95" spans="1:13" ht="13.5" customHeight="1">
      <c r="A95" s="342"/>
      <c r="B95" s="306"/>
      <c r="C95" s="306"/>
      <c r="D95" s="306"/>
      <c r="E95" s="306"/>
      <c r="F95" s="306"/>
      <c r="G95" s="306"/>
      <c r="H95" s="306"/>
      <c r="I95" s="306"/>
      <c r="J95" s="306"/>
      <c r="K95" s="306"/>
      <c r="L95" s="306"/>
      <c r="M95" s="424"/>
    </row>
    <row r="96" spans="1:13" ht="13.5" customHeight="1">
      <c r="A96" s="342"/>
      <c r="B96" s="306"/>
      <c r="C96" s="306"/>
      <c r="D96" s="306"/>
      <c r="E96" s="306"/>
      <c r="F96" s="306"/>
      <c r="G96" s="306"/>
      <c r="H96" s="306"/>
      <c r="I96" s="306"/>
      <c r="J96" s="306"/>
      <c r="K96" s="306"/>
      <c r="L96" s="306"/>
      <c r="M96" s="424"/>
    </row>
    <row r="97" spans="1:13" ht="13.5" customHeight="1">
      <c r="A97" s="342"/>
      <c r="B97" s="306"/>
      <c r="C97" s="306"/>
      <c r="D97" s="306"/>
      <c r="E97" s="306"/>
      <c r="F97" s="306"/>
      <c r="G97" s="306"/>
      <c r="H97" s="306"/>
      <c r="I97" s="306"/>
      <c r="J97" s="306"/>
      <c r="K97" s="306"/>
      <c r="L97" s="306"/>
      <c r="M97" s="424"/>
    </row>
    <row r="98" spans="1:13" ht="21.75" customHeight="1">
      <c r="A98" s="342"/>
      <c r="B98" s="306"/>
      <c r="C98" s="306"/>
      <c r="D98" s="306"/>
      <c r="E98" s="306"/>
      <c r="F98" s="306"/>
      <c r="G98" s="306"/>
      <c r="H98" s="306"/>
      <c r="I98" s="306"/>
      <c r="J98" s="306"/>
      <c r="K98" s="306"/>
      <c r="L98" s="306"/>
      <c r="M98" s="424"/>
    </row>
    <row r="99" spans="1:13" ht="21.75" customHeight="1">
      <c r="A99" s="363"/>
      <c r="B99" s="307"/>
      <c r="C99" s="307"/>
      <c r="D99" s="307"/>
      <c r="E99" s="307"/>
      <c r="F99" s="307"/>
      <c r="G99" s="307"/>
      <c r="H99" s="307"/>
      <c r="I99" s="307"/>
      <c r="J99" s="307"/>
      <c r="K99" s="307"/>
      <c r="L99" s="307"/>
      <c r="M99" s="425"/>
    </row>
    <row r="100" spans="1:13" ht="13.5" hidden="1" customHeight="1">
      <c r="A100" s="428">
        <f>'7- Mapa Final'!A100</f>
        <v>10</v>
      </c>
      <c r="B100" s="419" t="str">
        <f>'7- Mapa Final'!B100</f>
        <v xml:space="preserve">Recibir dádivas o beneficios a nombre propio o de terceros para  afectar la seguridad o confidencialidad de la información   </v>
      </c>
      <c r="C100" s="419" t="str">
        <f>'7- Mapa Final'!C100</f>
        <v xml:space="preserve">Recibir dádivas o beneficios a nombre propio o de terceros por   revelar información confidencial,  alterar, retener o no publicar información.  </v>
      </c>
      <c r="D100" s="416" t="str">
        <f>'7- Mapa Final'!J100</f>
        <v>Muy Baja - 1</v>
      </c>
      <c r="E100" s="416" t="str">
        <f>'7- Mapa Final'!K100</f>
        <v>Catastrófico - 5</v>
      </c>
      <c r="F100" s="414" t="str">
        <f>'7- Mapa Final'!M100</f>
        <v>Extremo - 5</v>
      </c>
      <c r="G100" s="415"/>
      <c r="H100" s="423"/>
      <c r="I100" s="414" t="s">
        <v>549</v>
      </c>
      <c r="J100" s="414"/>
      <c r="K100" s="410">
        <v>45292</v>
      </c>
      <c r="L100" s="410">
        <v>45382</v>
      </c>
      <c r="M100" s="423"/>
    </row>
    <row r="101" spans="1:13" ht="13.5" hidden="1" customHeight="1">
      <c r="A101" s="342"/>
      <c r="B101" s="306"/>
      <c r="C101" s="306"/>
      <c r="D101" s="306"/>
      <c r="E101" s="306"/>
      <c r="F101" s="306"/>
      <c r="G101" s="306"/>
      <c r="H101" s="306"/>
      <c r="I101" s="306"/>
      <c r="J101" s="306"/>
      <c r="K101" s="306"/>
      <c r="L101" s="306"/>
      <c r="M101" s="306"/>
    </row>
    <row r="102" spans="1:13" ht="13.5" hidden="1" customHeight="1">
      <c r="A102" s="342"/>
      <c r="B102" s="306"/>
      <c r="C102" s="306"/>
      <c r="D102" s="306"/>
      <c r="E102" s="306"/>
      <c r="F102" s="306"/>
      <c r="G102" s="306"/>
      <c r="H102" s="306"/>
      <c r="I102" s="306"/>
      <c r="J102" s="306"/>
      <c r="K102" s="306"/>
      <c r="L102" s="306"/>
      <c r="M102" s="306"/>
    </row>
    <row r="103" spans="1:13" ht="13.5" hidden="1" customHeight="1">
      <c r="A103" s="342"/>
      <c r="B103" s="306"/>
      <c r="C103" s="306"/>
      <c r="D103" s="306"/>
      <c r="E103" s="306"/>
      <c r="F103" s="306"/>
      <c r="G103" s="306"/>
      <c r="H103" s="306"/>
      <c r="I103" s="306"/>
      <c r="J103" s="306"/>
      <c r="K103" s="306"/>
      <c r="L103" s="306"/>
      <c r="M103" s="306"/>
    </row>
    <row r="104" spans="1:13" ht="13.5" hidden="1" customHeight="1">
      <c r="A104" s="342"/>
      <c r="B104" s="306"/>
      <c r="C104" s="306"/>
      <c r="D104" s="306"/>
      <c r="E104" s="306"/>
      <c r="F104" s="306"/>
      <c r="G104" s="306"/>
      <c r="H104" s="306"/>
      <c r="I104" s="306"/>
      <c r="J104" s="306"/>
      <c r="K104" s="306"/>
      <c r="L104" s="306"/>
      <c r="M104" s="306"/>
    </row>
    <row r="105" spans="1:13" ht="13.5" hidden="1" customHeight="1">
      <c r="A105" s="342"/>
      <c r="B105" s="306"/>
      <c r="C105" s="306"/>
      <c r="D105" s="306"/>
      <c r="E105" s="306"/>
      <c r="F105" s="306"/>
      <c r="G105" s="306"/>
      <c r="H105" s="306"/>
      <c r="I105" s="306"/>
      <c r="J105" s="306"/>
      <c r="K105" s="306"/>
      <c r="L105" s="306"/>
      <c r="M105" s="306"/>
    </row>
    <row r="106" spans="1:13" ht="13.5" hidden="1" customHeight="1">
      <c r="A106" s="342"/>
      <c r="B106" s="306"/>
      <c r="C106" s="306"/>
      <c r="D106" s="306"/>
      <c r="E106" s="306"/>
      <c r="F106" s="306"/>
      <c r="G106" s="306"/>
      <c r="H106" s="306"/>
      <c r="I106" s="306"/>
      <c r="J106" s="306"/>
      <c r="K106" s="306"/>
      <c r="L106" s="306"/>
      <c r="M106" s="306"/>
    </row>
    <row r="107" spans="1:13" ht="13.5" hidden="1" customHeight="1">
      <c r="A107" s="342"/>
      <c r="B107" s="306"/>
      <c r="C107" s="306"/>
      <c r="D107" s="306"/>
      <c r="E107" s="306"/>
      <c r="F107" s="306"/>
      <c r="G107" s="306"/>
      <c r="H107" s="306"/>
      <c r="I107" s="306"/>
      <c r="J107" s="306"/>
      <c r="K107" s="306"/>
      <c r="L107" s="306"/>
      <c r="M107" s="306"/>
    </row>
    <row r="108" spans="1:13" ht="21.75" hidden="1" customHeight="1">
      <c r="A108" s="342"/>
      <c r="B108" s="306"/>
      <c r="C108" s="306"/>
      <c r="D108" s="306"/>
      <c r="E108" s="306"/>
      <c r="F108" s="306"/>
      <c r="G108" s="306"/>
      <c r="H108" s="306"/>
      <c r="I108" s="306"/>
      <c r="J108" s="306"/>
      <c r="K108" s="306"/>
      <c r="L108" s="306"/>
      <c r="M108" s="306"/>
    </row>
    <row r="109" spans="1:13" ht="21.75" hidden="1" customHeight="1">
      <c r="A109" s="363"/>
      <c r="B109" s="307"/>
      <c r="C109" s="307"/>
      <c r="D109" s="307"/>
      <c r="E109" s="307"/>
      <c r="F109" s="307"/>
      <c r="G109" s="307"/>
      <c r="H109" s="307"/>
      <c r="I109" s="307"/>
      <c r="J109" s="307"/>
      <c r="K109" s="307"/>
      <c r="L109" s="307"/>
      <c r="M109" s="307"/>
    </row>
    <row r="110" spans="1:13" ht="13.5" hidden="1" customHeight="1">
      <c r="A110" s="428">
        <f>'7- Mapa Final'!A110</f>
        <v>11</v>
      </c>
      <c r="B110" s="419" t="str">
        <f>'7- Mapa Final'!B110</f>
        <v>Ofrecer, prometer, entregar, aceptar o solicitar una ventaja indebida para la asignación de permisos para el acceso y uso de servicios tecnológicos no autorizados, con exposición de datos sensibles,  en  beneficio propio o de un tercero.</v>
      </c>
      <c r="C110" s="419" t="str">
        <f>'7- Mapa Final'!C110</f>
        <v>Cuando por el acceso indebido  y malintencionado a los sistemas de información se hace el uso no apropiado de la información contenida en los sistemas en favorecimiento propio o de un tercero.</v>
      </c>
      <c r="D110" s="416" t="str">
        <f>'7- Mapa Final'!J110</f>
        <v>Muy Baja - 1</v>
      </c>
      <c r="E110" s="416" t="str">
        <f>'7- Mapa Final'!K110</f>
        <v>Moderado - 3</v>
      </c>
      <c r="F110" s="414" t="str">
        <f>'7- Mapa Final'!M110</f>
        <v>Moderado - 3</v>
      </c>
      <c r="G110" s="415"/>
      <c r="H110" s="423"/>
      <c r="I110" s="414" t="s">
        <v>549</v>
      </c>
      <c r="J110" s="414"/>
      <c r="K110" s="410">
        <v>45292</v>
      </c>
      <c r="L110" s="410">
        <v>45382</v>
      </c>
      <c r="M110" s="423"/>
    </row>
    <row r="111" spans="1:13" ht="13.5" hidden="1" customHeight="1">
      <c r="A111" s="342"/>
      <c r="B111" s="306"/>
      <c r="C111" s="306"/>
      <c r="D111" s="306"/>
      <c r="E111" s="306"/>
      <c r="F111" s="306"/>
      <c r="G111" s="306"/>
      <c r="H111" s="306"/>
      <c r="I111" s="306"/>
      <c r="J111" s="306"/>
      <c r="K111" s="306"/>
      <c r="L111" s="306"/>
      <c r="M111" s="306"/>
    </row>
    <row r="112" spans="1:13" ht="13.5" hidden="1" customHeight="1">
      <c r="A112" s="342"/>
      <c r="B112" s="306"/>
      <c r="C112" s="306"/>
      <c r="D112" s="306"/>
      <c r="E112" s="306"/>
      <c r="F112" s="306"/>
      <c r="G112" s="306"/>
      <c r="H112" s="306"/>
      <c r="I112" s="306"/>
      <c r="J112" s="306"/>
      <c r="K112" s="306"/>
      <c r="L112" s="306"/>
      <c r="M112" s="306"/>
    </row>
    <row r="113" spans="1:13" ht="13.5" hidden="1" customHeight="1">
      <c r="A113" s="342"/>
      <c r="B113" s="306"/>
      <c r="C113" s="306"/>
      <c r="D113" s="306"/>
      <c r="E113" s="306"/>
      <c r="F113" s="306"/>
      <c r="G113" s="306"/>
      <c r="H113" s="306"/>
      <c r="I113" s="306"/>
      <c r="J113" s="306"/>
      <c r="K113" s="306"/>
      <c r="L113" s="306"/>
      <c r="M113" s="306"/>
    </row>
    <row r="114" spans="1:13" ht="13.5" hidden="1" customHeight="1">
      <c r="A114" s="342"/>
      <c r="B114" s="306"/>
      <c r="C114" s="306"/>
      <c r="D114" s="306"/>
      <c r="E114" s="306"/>
      <c r="F114" s="306"/>
      <c r="G114" s="306"/>
      <c r="H114" s="306"/>
      <c r="I114" s="306"/>
      <c r="J114" s="306"/>
      <c r="K114" s="306"/>
      <c r="L114" s="306"/>
      <c r="M114" s="306"/>
    </row>
    <row r="115" spans="1:13" ht="13.5" hidden="1" customHeight="1">
      <c r="A115" s="342"/>
      <c r="B115" s="306"/>
      <c r="C115" s="306"/>
      <c r="D115" s="306"/>
      <c r="E115" s="306"/>
      <c r="F115" s="306"/>
      <c r="G115" s="306"/>
      <c r="H115" s="306"/>
      <c r="I115" s="306"/>
      <c r="J115" s="306"/>
      <c r="K115" s="306"/>
      <c r="L115" s="306"/>
      <c r="M115" s="306"/>
    </row>
    <row r="116" spans="1:13" ht="13.5" hidden="1" customHeight="1">
      <c r="A116" s="342"/>
      <c r="B116" s="306"/>
      <c r="C116" s="306"/>
      <c r="D116" s="306"/>
      <c r="E116" s="306"/>
      <c r="F116" s="306"/>
      <c r="G116" s="306"/>
      <c r="H116" s="306"/>
      <c r="I116" s="306"/>
      <c r="J116" s="306"/>
      <c r="K116" s="306"/>
      <c r="L116" s="306"/>
      <c r="M116" s="306"/>
    </row>
    <row r="117" spans="1:13" ht="13.5" hidden="1" customHeight="1">
      <c r="A117" s="342"/>
      <c r="B117" s="306"/>
      <c r="C117" s="306"/>
      <c r="D117" s="306"/>
      <c r="E117" s="306"/>
      <c r="F117" s="306"/>
      <c r="G117" s="306"/>
      <c r="H117" s="306"/>
      <c r="I117" s="306"/>
      <c r="J117" s="306"/>
      <c r="K117" s="306"/>
      <c r="L117" s="306"/>
      <c r="M117" s="306"/>
    </row>
    <row r="118" spans="1:13" ht="21.75" hidden="1" customHeight="1">
      <c r="A118" s="342"/>
      <c r="B118" s="306"/>
      <c r="C118" s="306"/>
      <c r="D118" s="306"/>
      <c r="E118" s="306"/>
      <c r="F118" s="306"/>
      <c r="G118" s="306"/>
      <c r="H118" s="306"/>
      <c r="I118" s="306"/>
      <c r="J118" s="306"/>
      <c r="K118" s="306"/>
      <c r="L118" s="306"/>
      <c r="M118" s="306"/>
    </row>
    <row r="119" spans="1:13" ht="21.75" hidden="1" customHeight="1">
      <c r="A119" s="363"/>
      <c r="B119" s="307"/>
      <c r="C119" s="307"/>
      <c r="D119" s="307"/>
      <c r="E119" s="307"/>
      <c r="F119" s="307"/>
      <c r="G119" s="307"/>
      <c r="H119" s="307"/>
      <c r="I119" s="307"/>
      <c r="J119" s="307"/>
      <c r="K119" s="307"/>
      <c r="L119" s="307"/>
      <c r="M119" s="307"/>
    </row>
    <row r="120" spans="1:13" ht="13.5" hidden="1" customHeight="1">
      <c r="A120" s="428">
        <f>'7- Mapa Final'!A120</f>
        <v>12</v>
      </c>
      <c r="B120" s="419" t="str">
        <f>'7- Mapa Final'!B120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120" s="419" t="str">
        <f>'7- Mapa Final'!C120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120" s="416" t="str">
        <f>'7- Mapa Final'!J120</f>
        <v>Muy Baja - 1</v>
      </c>
      <c r="E120" s="416" t="str">
        <f>'7- Mapa Final'!K120</f>
        <v>Moderado - 3</v>
      </c>
      <c r="F120" s="414" t="str">
        <f>'7- Mapa Final'!M120</f>
        <v>Moderado - 3</v>
      </c>
      <c r="G120" s="415"/>
      <c r="H120" s="423"/>
      <c r="I120" s="414" t="s">
        <v>549</v>
      </c>
      <c r="J120" s="414"/>
      <c r="K120" s="410">
        <v>45292</v>
      </c>
      <c r="L120" s="410">
        <v>45382</v>
      </c>
      <c r="M120" s="423"/>
    </row>
    <row r="121" spans="1:13" ht="13.5" hidden="1" customHeight="1">
      <c r="A121" s="342"/>
      <c r="B121" s="306"/>
      <c r="C121" s="306"/>
      <c r="D121" s="306"/>
      <c r="E121" s="306"/>
      <c r="F121" s="306"/>
      <c r="G121" s="306"/>
      <c r="H121" s="306"/>
      <c r="I121" s="306"/>
      <c r="J121" s="306"/>
      <c r="K121" s="306"/>
      <c r="L121" s="306"/>
      <c r="M121" s="306"/>
    </row>
    <row r="122" spans="1:13" ht="13.5" hidden="1" customHeight="1">
      <c r="A122" s="342"/>
      <c r="B122" s="306"/>
      <c r="C122" s="306"/>
      <c r="D122" s="306"/>
      <c r="E122" s="306"/>
      <c r="F122" s="306"/>
      <c r="G122" s="306"/>
      <c r="H122" s="306"/>
      <c r="I122" s="306"/>
      <c r="J122" s="306"/>
      <c r="K122" s="306"/>
      <c r="L122" s="306"/>
      <c r="M122" s="306"/>
    </row>
    <row r="123" spans="1:13" ht="13.5" hidden="1" customHeight="1">
      <c r="A123" s="342"/>
      <c r="B123" s="306"/>
      <c r="C123" s="306"/>
      <c r="D123" s="306"/>
      <c r="E123" s="306"/>
      <c r="F123" s="306"/>
      <c r="G123" s="306"/>
      <c r="H123" s="306"/>
      <c r="I123" s="306"/>
      <c r="J123" s="306"/>
      <c r="K123" s="306"/>
      <c r="L123" s="306"/>
      <c r="M123" s="306"/>
    </row>
    <row r="124" spans="1:13" ht="13.5" hidden="1" customHeight="1">
      <c r="A124" s="342"/>
      <c r="B124" s="306"/>
      <c r="C124" s="306"/>
      <c r="D124" s="306"/>
      <c r="E124" s="306"/>
      <c r="F124" s="306"/>
      <c r="G124" s="306"/>
      <c r="H124" s="306"/>
      <c r="I124" s="306"/>
      <c r="J124" s="306"/>
      <c r="K124" s="306"/>
      <c r="L124" s="306"/>
      <c r="M124" s="306"/>
    </row>
    <row r="125" spans="1:13" ht="13.5" hidden="1" customHeight="1">
      <c r="A125" s="342"/>
      <c r="B125" s="306"/>
      <c r="C125" s="306"/>
      <c r="D125" s="306"/>
      <c r="E125" s="306"/>
      <c r="F125" s="306"/>
      <c r="G125" s="306"/>
      <c r="H125" s="306"/>
      <c r="I125" s="306"/>
      <c r="J125" s="306"/>
      <c r="K125" s="306"/>
      <c r="L125" s="306"/>
      <c r="M125" s="306"/>
    </row>
    <row r="126" spans="1:13" ht="13.5" hidden="1" customHeight="1">
      <c r="A126" s="342"/>
      <c r="B126" s="306"/>
      <c r="C126" s="306"/>
      <c r="D126" s="306"/>
      <c r="E126" s="306"/>
      <c r="F126" s="306"/>
      <c r="G126" s="306"/>
      <c r="H126" s="306"/>
      <c r="I126" s="306"/>
      <c r="J126" s="306"/>
      <c r="K126" s="306"/>
      <c r="L126" s="306"/>
      <c r="M126" s="306"/>
    </row>
    <row r="127" spans="1:13" ht="13.5" hidden="1" customHeight="1">
      <c r="A127" s="342"/>
      <c r="B127" s="306"/>
      <c r="C127" s="306"/>
      <c r="D127" s="306"/>
      <c r="E127" s="306"/>
      <c r="F127" s="306"/>
      <c r="G127" s="306"/>
      <c r="H127" s="306"/>
      <c r="I127" s="306"/>
      <c r="J127" s="306"/>
      <c r="K127" s="306"/>
      <c r="L127" s="306"/>
      <c r="M127" s="306"/>
    </row>
    <row r="128" spans="1:13" ht="21.75" hidden="1" customHeight="1">
      <c r="A128" s="342"/>
      <c r="B128" s="306"/>
      <c r="C128" s="306"/>
      <c r="D128" s="306"/>
      <c r="E128" s="306"/>
      <c r="F128" s="306"/>
      <c r="G128" s="306"/>
      <c r="H128" s="306"/>
      <c r="I128" s="306"/>
      <c r="J128" s="306"/>
      <c r="K128" s="306"/>
      <c r="L128" s="306"/>
      <c r="M128" s="306"/>
    </row>
    <row r="129" spans="1:13" ht="21.75" hidden="1" customHeight="1">
      <c r="A129" s="363"/>
      <c r="B129" s="307"/>
      <c r="C129" s="307"/>
      <c r="D129" s="307"/>
      <c r="E129" s="307"/>
      <c r="F129" s="307"/>
      <c r="G129" s="307"/>
      <c r="H129" s="307"/>
      <c r="I129" s="307"/>
      <c r="J129" s="307"/>
      <c r="K129" s="307"/>
      <c r="L129" s="307"/>
      <c r="M129" s="307"/>
    </row>
    <row r="130" spans="1:13" ht="13.5" hidden="1" customHeight="1">
      <c r="A130" s="428">
        <f>'7- Mapa Final'!A130</f>
        <v>13</v>
      </c>
      <c r="B130" s="419" t="str">
        <f>'7- Mapa Final'!B130</f>
        <v>Ofrecer, prometer, entregar, aceptar o solicitar una ventaja para afectar indebidamente la evaluación técnica de ofertas en los procesos de contratación.</v>
      </c>
      <c r="C130" s="419" t="str">
        <f>'7- Mapa Final'!C130</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130" s="416" t="str">
        <f>'7- Mapa Final'!J130</f>
        <v>Muy Baja - 1</v>
      </c>
      <c r="E130" s="416" t="str">
        <f>'7- Mapa Final'!K130</f>
        <v>Moderado - 3</v>
      </c>
      <c r="F130" s="414" t="str">
        <f>'7- Mapa Final'!M130</f>
        <v>Moderado - 3</v>
      </c>
      <c r="G130" s="415"/>
      <c r="H130" s="423"/>
      <c r="I130" s="414" t="s">
        <v>549</v>
      </c>
      <c r="J130" s="414"/>
      <c r="K130" s="410">
        <v>45292</v>
      </c>
      <c r="L130" s="410">
        <v>45382</v>
      </c>
      <c r="M130" s="423"/>
    </row>
    <row r="131" spans="1:13" ht="13.5" hidden="1" customHeight="1">
      <c r="A131" s="342"/>
      <c r="B131" s="306"/>
      <c r="C131" s="306"/>
      <c r="D131" s="306"/>
      <c r="E131" s="306"/>
      <c r="F131" s="306"/>
      <c r="G131" s="306"/>
      <c r="H131" s="306"/>
      <c r="I131" s="306"/>
      <c r="J131" s="306"/>
      <c r="K131" s="306"/>
      <c r="L131" s="306"/>
      <c r="M131" s="306"/>
    </row>
    <row r="132" spans="1:13" ht="13.5" hidden="1" customHeight="1">
      <c r="A132" s="342"/>
      <c r="B132" s="306"/>
      <c r="C132" s="306"/>
      <c r="D132" s="306"/>
      <c r="E132" s="306"/>
      <c r="F132" s="306"/>
      <c r="G132" s="306"/>
      <c r="H132" s="306"/>
      <c r="I132" s="306"/>
      <c r="J132" s="306"/>
      <c r="K132" s="306"/>
      <c r="L132" s="306"/>
      <c r="M132" s="306"/>
    </row>
    <row r="133" spans="1:13" ht="13.5" hidden="1" customHeight="1">
      <c r="A133" s="342"/>
      <c r="B133" s="306"/>
      <c r="C133" s="306"/>
      <c r="D133" s="306"/>
      <c r="E133" s="306"/>
      <c r="F133" s="306"/>
      <c r="G133" s="306"/>
      <c r="H133" s="306"/>
      <c r="I133" s="306"/>
      <c r="J133" s="306"/>
      <c r="K133" s="306"/>
      <c r="L133" s="306"/>
      <c r="M133" s="306"/>
    </row>
    <row r="134" spans="1:13" ht="13.5" hidden="1" customHeight="1">
      <c r="A134" s="342"/>
      <c r="B134" s="306"/>
      <c r="C134" s="306"/>
      <c r="D134" s="306"/>
      <c r="E134" s="306"/>
      <c r="F134" s="306"/>
      <c r="G134" s="306"/>
      <c r="H134" s="306"/>
      <c r="I134" s="306"/>
      <c r="J134" s="306"/>
      <c r="K134" s="306"/>
      <c r="L134" s="306"/>
      <c r="M134" s="306"/>
    </row>
    <row r="135" spans="1:13" ht="13.5" hidden="1" customHeight="1">
      <c r="A135" s="342"/>
      <c r="B135" s="306"/>
      <c r="C135" s="306"/>
      <c r="D135" s="306"/>
      <c r="E135" s="306"/>
      <c r="F135" s="306"/>
      <c r="G135" s="306"/>
      <c r="H135" s="306"/>
      <c r="I135" s="306"/>
      <c r="J135" s="306"/>
      <c r="K135" s="306"/>
      <c r="L135" s="306"/>
      <c r="M135" s="306"/>
    </row>
    <row r="136" spans="1:13" ht="13.5" hidden="1" customHeight="1">
      <c r="A136" s="342"/>
      <c r="B136" s="306"/>
      <c r="C136" s="306"/>
      <c r="D136" s="306"/>
      <c r="E136" s="306"/>
      <c r="F136" s="306"/>
      <c r="G136" s="306"/>
      <c r="H136" s="306"/>
      <c r="I136" s="306"/>
      <c r="J136" s="306"/>
      <c r="K136" s="306"/>
      <c r="L136" s="306"/>
      <c r="M136" s="306"/>
    </row>
    <row r="137" spans="1:13" ht="13.5" hidden="1" customHeight="1">
      <c r="A137" s="342"/>
      <c r="B137" s="306"/>
      <c r="C137" s="306"/>
      <c r="D137" s="306"/>
      <c r="E137" s="306"/>
      <c r="F137" s="306"/>
      <c r="G137" s="306"/>
      <c r="H137" s="306"/>
      <c r="I137" s="306"/>
      <c r="J137" s="306"/>
      <c r="K137" s="306"/>
      <c r="L137" s="306"/>
      <c r="M137" s="306"/>
    </row>
    <row r="138" spans="1:13" ht="21.75" hidden="1" customHeight="1">
      <c r="A138" s="342"/>
      <c r="B138" s="306"/>
      <c r="C138" s="306"/>
      <c r="D138" s="306"/>
      <c r="E138" s="306"/>
      <c r="F138" s="306"/>
      <c r="G138" s="306"/>
      <c r="H138" s="306"/>
      <c r="I138" s="306"/>
      <c r="J138" s="306"/>
      <c r="K138" s="306"/>
      <c r="L138" s="306"/>
      <c r="M138" s="306"/>
    </row>
    <row r="139" spans="1:13" ht="21.75" hidden="1" customHeight="1">
      <c r="A139" s="363"/>
      <c r="B139" s="307"/>
      <c r="C139" s="307"/>
      <c r="D139" s="307"/>
      <c r="E139" s="307"/>
      <c r="F139" s="307"/>
      <c r="G139" s="307"/>
      <c r="H139" s="307"/>
      <c r="I139" s="307"/>
      <c r="J139" s="307"/>
      <c r="K139" s="307"/>
      <c r="L139" s="307"/>
      <c r="M139" s="307"/>
    </row>
    <row r="140" spans="1:13" ht="15" hidden="1" customHeight="1">
      <c r="A140" s="428">
        <f>'7- Mapa Final'!A140</f>
        <v>14</v>
      </c>
      <c r="B140" s="419" t="str">
        <f>'7- Mapa Final'!B140</f>
        <v>Ofrecer, prometer, entregar, aceptar o solicitar una ventaja indebida  para afectar la supervisión o interventoría de los contratos.</v>
      </c>
      <c r="C140" s="419" t="str">
        <f>'7- Mapa Final'!C140</f>
        <v>Cuando se favorece  indebidamente la intervención de personas inescrupulosas (ejem:  consultores externos, fabricantes, proveedores, oferentes, proponentes, entre otros.), para afectar indebidamente la supervisión o interventoría de los contratos.</v>
      </c>
      <c r="D140" s="416" t="str">
        <f>'7- Mapa Final'!J140</f>
        <v>Muy Baja - 1</v>
      </c>
      <c r="E140" s="416" t="str">
        <f>'7- Mapa Final'!K140</f>
        <v>Moderado - 3</v>
      </c>
      <c r="F140" s="414" t="str">
        <f>'7- Mapa Final'!M140</f>
        <v>Moderado - 3</v>
      </c>
      <c r="G140" s="415"/>
      <c r="H140" s="423"/>
      <c r="I140" s="414" t="s">
        <v>549</v>
      </c>
      <c r="J140" s="414"/>
      <c r="K140" s="410">
        <v>45292</v>
      </c>
      <c r="L140" s="410">
        <v>45382</v>
      </c>
      <c r="M140" s="423"/>
    </row>
    <row r="141" spans="1:13" ht="15.75" hidden="1" customHeight="1">
      <c r="A141" s="342"/>
      <c r="B141" s="306"/>
      <c r="C141" s="306"/>
      <c r="D141" s="306"/>
      <c r="E141" s="306"/>
      <c r="F141" s="306"/>
      <c r="G141" s="306"/>
      <c r="H141" s="306"/>
      <c r="I141" s="306"/>
      <c r="J141" s="306"/>
      <c r="K141" s="306"/>
      <c r="L141" s="306"/>
      <c r="M141" s="306"/>
    </row>
    <row r="142" spans="1:13" ht="15.75" hidden="1" customHeight="1">
      <c r="A142" s="342"/>
      <c r="B142" s="306"/>
      <c r="C142" s="306"/>
      <c r="D142" s="306"/>
      <c r="E142" s="306"/>
      <c r="F142" s="306"/>
      <c r="G142" s="306"/>
      <c r="H142" s="306"/>
      <c r="I142" s="306"/>
      <c r="J142" s="306"/>
      <c r="K142" s="306"/>
      <c r="L142" s="306"/>
      <c r="M142" s="306"/>
    </row>
    <row r="143" spans="1:13" ht="15.75" hidden="1" customHeight="1">
      <c r="A143" s="342"/>
      <c r="B143" s="306"/>
      <c r="C143" s="306"/>
      <c r="D143" s="306"/>
      <c r="E143" s="306"/>
      <c r="F143" s="306"/>
      <c r="G143" s="306"/>
      <c r="H143" s="306"/>
      <c r="I143" s="306"/>
      <c r="J143" s="306"/>
      <c r="K143" s="306"/>
      <c r="L143" s="306"/>
      <c r="M143" s="306"/>
    </row>
    <row r="144" spans="1:13" ht="15.75" hidden="1" customHeight="1">
      <c r="A144" s="342"/>
      <c r="B144" s="306"/>
      <c r="C144" s="306"/>
      <c r="D144" s="306"/>
      <c r="E144" s="306"/>
      <c r="F144" s="306"/>
      <c r="G144" s="306"/>
      <c r="H144" s="306"/>
      <c r="I144" s="306"/>
      <c r="J144" s="306"/>
      <c r="K144" s="306"/>
      <c r="L144" s="306"/>
      <c r="M144" s="306"/>
    </row>
    <row r="145" spans="1:13" ht="15.75" hidden="1" customHeight="1">
      <c r="A145" s="342"/>
      <c r="B145" s="306"/>
      <c r="C145" s="306"/>
      <c r="D145" s="306"/>
      <c r="E145" s="306"/>
      <c r="F145" s="306"/>
      <c r="G145" s="306"/>
      <c r="H145" s="306"/>
      <c r="I145" s="306"/>
      <c r="J145" s="306"/>
      <c r="K145" s="306"/>
      <c r="L145" s="306"/>
      <c r="M145" s="306"/>
    </row>
    <row r="146" spans="1:13" ht="15.75" hidden="1" customHeight="1">
      <c r="A146" s="342"/>
      <c r="B146" s="306"/>
      <c r="C146" s="306"/>
      <c r="D146" s="306"/>
      <c r="E146" s="306"/>
      <c r="F146" s="306"/>
      <c r="G146" s="306"/>
      <c r="H146" s="306"/>
      <c r="I146" s="306"/>
      <c r="J146" s="306"/>
      <c r="K146" s="306"/>
      <c r="L146" s="306"/>
      <c r="M146" s="306"/>
    </row>
    <row r="147" spans="1:13" ht="15.75" hidden="1" customHeight="1">
      <c r="A147" s="342"/>
      <c r="B147" s="306"/>
      <c r="C147" s="306"/>
      <c r="D147" s="306"/>
      <c r="E147" s="306"/>
      <c r="F147" s="306"/>
      <c r="G147" s="306"/>
      <c r="H147" s="306"/>
      <c r="I147" s="306"/>
      <c r="J147" s="306"/>
      <c r="K147" s="306"/>
      <c r="L147" s="306"/>
      <c r="M147" s="306"/>
    </row>
    <row r="148" spans="1:13" ht="15.75" hidden="1" customHeight="1">
      <c r="A148" s="342"/>
      <c r="B148" s="306"/>
      <c r="C148" s="306"/>
      <c r="D148" s="306"/>
      <c r="E148" s="306"/>
      <c r="F148" s="306"/>
      <c r="G148" s="306"/>
      <c r="H148" s="306"/>
      <c r="I148" s="306"/>
      <c r="J148" s="306"/>
      <c r="K148" s="306"/>
      <c r="L148" s="306"/>
      <c r="M148" s="306"/>
    </row>
    <row r="149" spans="1:13" ht="15.75" hidden="1" customHeight="1">
      <c r="A149" s="363"/>
      <c r="B149" s="307"/>
      <c r="C149" s="307"/>
      <c r="D149" s="307"/>
      <c r="E149" s="307"/>
      <c r="F149" s="307"/>
      <c r="G149" s="307"/>
      <c r="H149" s="307"/>
      <c r="I149" s="307"/>
      <c r="J149" s="307"/>
      <c r="K149" s="307"/>
      <c r="L149" s="307"/>
      <c r="M149" s="307"/>
    </row>
  </sheetData>
  <mergeCells count="199">
    <mergeCell ref="H90:H99"/>
    <mergeCell ref="I90:I99"/>
    <mergeCell ref="G120:G129"/>
    <mergeCell ref="H120:H129"/>
    <mergeCell ref="I120:I129"/>
    <mergeCell ref="J120:J129"/>
    <mergeCell ref="K100:K109"/>
    <mergeCell ref="L100:L109"/>
    <mergeCell ref="M100:M109"/>
    <mergeCell ref="K110:K119"/>
    <mergeCell ref="L110:L119"/>
    <mergeCell ref="H110:H119"/>
    <mergeCell ref="I110:I119"/>
    <mergeCell ref="J110:J119"/>
    <mergeCell ref="G100:G109"/>
    <mergeCell ref="H100:H109"/>
    <mergeCell ref="I100:I109"/>
    <mergeCell ref="J100:J109"/>
    <mergeCell ref="M110:M119"/>
    <mergeCell ref="K130:K139"/>
    <mergeCell ref="K120:K129"/>
    <mergeCell ref="L120:L129"/>
    <mergeCell ref="M120:M129"/>
    <mergeCell ref="A140:A149"/>
    <mergeCell ref="B140:B149"/>
    <mergeCell ref="C140:C149"/>
    <mergeCell ref="D140:D149"/>
    <mergeCell ref="E140:E149"/>
    <mergeCell ref="A130:A139"/>
    <mergeCell ref="B130:B139"/>
    <mergeCell ref="J140:J149"/>
    <mergeCell ref="K140:K149"/>
    <mergeCell ref="L140:L149"/>
    <mergeCell ref="M140:M149"/>
    <mergeCell ref="L130:L139"/>
    <mergeCell ref="M130:M139"/>
    <mergeCell ref="H130:H139"/>
    <mergeCell ref="I130:I139"/>
    <mergeCell ref="F140:F149"/>
    <mergeCell ref="G140:G149"/>
    <mergeCell ref="H140:H149"/>
    <mergeCell ref="I140:I149"/>
    <mergeCell ref="J130:J139"/>
    <mergeCell ref="F90:F99"/>
    <mergeCell ref="G90:G99"/>
    <mergeCell ref="A110:A119"/>
    <mergeCell ref="B110:B119"/>
    <mergeCell ref="C110:C119"/>
    <mergeCell ref="C100:C109"/>
    <mergeCell ref="D100:D109"/>
    <mergeCell ref="E100:E109"/>
    <mergeCell ref="C130:C139"/>
    <mergeCell ref="D130:D139"/>
    <mergeCell ref="E130:E139"/>
    <mergeCell ref="F120:F129"/>
    <mergeCell ref="F100:F109"/>
    <mergeCell ref="F110:F119"/>
    <mergeCell ref="G110:G119"/>
    <mergeCell ref="F130:F139"/>
    <mergeCell ref="G130:G139"/>
    <mergeCell ref="A70:A79"/>
    <mergeCell ref="B70:B79"/>
    <mergeCell ref="C70:C79"/>
    <mergeCell ref="D70:D79"/>
    <mergeCell ref="E70:E79"/>
    <mergeCell ref="A100:A109"/>
    <mergeCell ref="A120:A129"/>
    <mergeCell ref="B120:B129"/>
    <mergeCell ref="C120:C129"/>
    <mergeCell ref="D120:D129"/>
    <mergeCell ref="E120:E129"/>
    <mergeCell ref="A80:A89"/>
    <mergeCell ref="B80:B89"/>
    <mergeCell ref="C80:C89"/>
    <mergeCell ref="D80:D89"/>
    <mergeCell ref="E80:E89"/>
    <mergeCell ref="B90:B99"/>
    <mergeCell ref="C90:C99"/>
    <mergeCell ref="D90:D99"/>
    <mergeCell ref="E90:E99"/>
    <mergeCell ref="D110:D119"/>
    <mergeCell ref="E110:E119"/>
    <mergeCell ref="A90:A99"/>
    <mergeCell ref="B100:B109"/>
    <mergeCell ref="F70:F79"/>
    <mergeCell ref="G70:G79"/>
    <mergeCell ref="H70:H79"/>
    <mergeCell ref="I70:I79"/>
    <mergeCell ref="F80:F89"/>
    <mergeCell ref="G80:G89"/>
    <mergeCell ref="K70:K79"/>
    <mergeCell ref="H80:H89"/>
    <mergeCell ref="I80:I89"/>
    <mergeCell ref="C30:C39"/>
    <mergeCell ref="D20:D29"/>
    <mergeCell ref="A60:A69"/>
    <mergeCell ref="B60:B69"/>
    <mergeCell ref="C60:C69"/>
    <mergeCell ref="A40:A49"/>
    <mergeCell ref="A30:A39"/>
    <mergeCell ref="J60:J69"/>
    <mergeCell ref="K60:K69"/>
    <mergeCell ref="A50:A59"/>
    <mergeCell ref="B50:B59"/>
    <mergeCell ref="D60:D69"/>
    <mergeCell ref="E60:E69"/>
    <mergeCell ref="E50:E59"/>
    <mergeCell ref="F60:F69"/>
    <mergeCell ref="G60:G69"/>
    <mergeCell ref="H60:H69"/>
    <mergeCell ref="I60:I69"/>
    <mergeCell ref="C50:C59"/>
    <mergeCell ref="D50:D59"/>
    <mergeCell ref="F50:F59"/>
    <mergeCell ref="G50:G59"/>
    <mergeCell ref="H50:H59"/>
    <mergeCell ref="I50:I59"/>
    <mergeCell ref="L70:L79"/>
    <mergeCell ref="L90:L99"/>
    <mergeCell ref="M90:M99"/>
    <mergeCell ref="J90:J99"/>
    <mergeCell ref="J50:J59"/>
    <mergeCell ref="K50:K59"/>
    <mergeCell ref="L50:L59"/>
    <mergeCell ref="M50:M59"/>
    <mergeCell ref="L60:L69"/>
    <mergeCell ref="M60:M69"/>
    <mergeCell ref="J70:J79"/>
    <mergeCell ref="M70:M79"/>
    <mergeCell ref="L80:L89"/>
    <mergeCell ref="M80:M89"/>
    <mergeCell ref="J80:J89"/>
    <mergeCell ref="K80:K89"/>
    <mergeCell ref="K90:K99"/>
    <mergeCell ref="L10:L19"/>
    <mergeCell ref="M10:M19"/>
    <mergeCell ref="I20:I29"/>
    <mergeCell ref="J20:J29"/>
    <mergeCell ref="H10:H19"/>
    <mergeCell ref="I10:I19"/>
    <mergeCell ref="J10:J19"/>
    <mergeCell ref="H20:H29"/>
    <mergeCell ref="K10:K19"/>
    <mergeCell ref="K20:K29"/>
    <mergeCell ref="F10:F19"/>
    <mergeCell ref="G10:G19"/>
    <mergeCell ref="J40:J49"/>
    <mergeCell ref="J30:J39"/>
    <mergeCell ref="A6:B6"/>
    <mergeCell ref="A10:A19"/>
    <mergeCell ref="B40:B49"/>
    <mergeCell ref="C40:C49"/>
    <mergeCell ref="D30:D39"/>
    <mergeCell ref="D40:D49"/>
    <mergeCell ref="B20:B29"/>
    <mergeCell ref="A20:A29"/>
    <mergeCell ref="C20:C29"/>
    <mergeCell ref="B10:B19"/>
    <mergeCell ref="C10:C19"/>
    <mergeCell ref="D10:D19"/>
    <mergeCell ref="E10:E19"/>
    <mergeCell ref="F30:F39"/>
    <mergeCell ref="G30:G39"/>
    <mergeCell ref="H30:H39"/>
    <mergeCell ref="I30:I39"/>
    <mergeCell ref="G40:G49"/>
    <mergeCell ref="H40:H49"/>
    <mergeCell ref="B30:B39"/>
    <mergeCell ref="L40:L49"/>
    <mergeCell ref="M40:M49"/>
    <mergeCell ref="L20:L29"/>
    <mergeCell ref="M20:M29"/>
    <mergeCell ref="L30:L39"/>
    <mergeCell ref="M30:M39"/>
    <mergeCell ref="F20:F29"/>
    <mergeCell ref="G20:G29"/>
    <mergeCell ref="E20:E29"/>
    <mergeCell ref="E30:E39"/>
    <mergeCell ref="E40:E49"/>
    <mergeCell ref="K40:K49"/>
    <mergeCell ref="K30:K39"/>
    <mergeCell ref="F40:F49"/>
    <mergeCell ref="I40:I49"/>
    <mergeCell ref="H7:H8"/>
    <mergeCell ref="I7:J7"/>
    <mergeCell ref="K7:L7"/>
    <mergeCell ref="M7:M8"/>
    <mergeCell ref="G7:G8"/>
    <mergeCell ref="A9:G9"/>
    <mergeCell ref="K1:M3"/>
    <mergeCell ref="A4:B4"/>
    <mergeCell ref="A5:B5"/>
    <mergeCell ref="C5:M5"/>
    <mergeCell ref="C4:M4"/>
    <mergeCell ref="A1:C3"/>
    <mergeCell ref="D1:J2"/>
    <mergeCell ref="C6:M6"/>
    <mergeCell ref="A7:C7"/>
    <mergeCell ref="D7:F7"/>
  </mergeCells>
  <conditionalFormatting sqref="A7:B7">
    <cfRule type="containsText" dxfId="151" priority="1" operator="containsText" text="3- Moderado">
      <formula>NOT(ISERROR(SEARCH(("3- Moderado"),(A7))))</formula>
    </cfRule>
  </conditionalFormatting>
  <conditionalFormatting sqref="A7:B7">
    <cfRule type="containsText" dxfId="150" priority="2" operator="containsText" text="6- Moderado">
      <formula>NOT(ISERROR(SEARCH(("6- Moderado"),(A7))))</formula>
    </cfRule>
  </conditionalFormatting>
  <conditionalFormatting sqref="A7:B7">
    <cfRule type="containsText" dxfId="149" priority="3" operator="containsText" text="4- Moderado">
      <formula>NOT(ISERROR(SEARCH(("4- Moderado"),(A7))))</formula>
    </cfRule>
  </conditionalFormatting>
  <conditionalFormatting sqref="A7:B7">
    <cfRule type="containsText" dxfId="148" priority="4" operator="containsText" text="3- Bajo">
      <formula>NOT(ISERROR(SEARCH(("3- Bajo"),(A7))))</formula>
    </cfRule>
  </conditionalFormatting>
  <conditionalFormatting sqref="A7:B7">
    <cfRule type="containsText" dxfId="147" priority="5" operator="containsText" text="4- Bajo">
      <formula>NOT(ISERROR(SEARCH(("4- Bajo"),(A7))))</formula>
    </cfRule>
  </conditionalFormatting>
  <conditionalFormatting sqref="A7:B7">
    <cfRule type="containsText" dxfId="146" priority="6" operator="containsText" text="1- Bajo">
      <formula>NOT(ISERROR(SEARCH(("1- Bajo"),(A7))))</formula>
    </cfRule>
  </conditionalFormatting>
  <conditionalFormatting sqref="A10:E10 A20:E20">
    <cfRule type="containsText" dxfId="145" priority="7" operator="containsText" text="3- Moderado">
      <formula>NOT(ISERROR(SEARCH(("3- Moderado"),(A10))))</formula>
    </cfRule>
  </conditionalFormatting>
  <conditionalFormatting sqref="A10:E10 A20:E20">
    <cfRule type="containsText" dxfId="144" priority="8" operator="containsText" text="6- Moderado">
      <formula>NOT(ISERROR(SEARCH(("6- Moderado"),(A10))))</formula>
    </cfRule>
  </conditionalFormatting>
  <conditionalFormatting sqref="A10:E10 A20:E20">
    <cfRule type="containsText" dxfId="143" priority="9" operator="containsText" text="4- Moderado">
      <formula>NOT(ISERROR(SEARCH(("4- Moderado"),(A10))))</formula>
    </cfRule>
  </conditionalFormatting>
  <conditionalFormatting sqref="A10:E10 A20:E20">
    <cfRule type="containsText" dxfId="142" priority="10" operator="containsText" text="3- Bajo">
      <formula>NOT(ISERROR(SEARCH(("3- Bajo"),(A10))))</formula>
    </cfRule>
  </conditionalFormatting>
  <conditionalFormatting sqref="A10:E10 A20:E20">
    <cfRule type="containsText" dxfId="141" priority="11" operator="containsText" text="4- Bajo">
      <formula>NOT(ISERROR(SEARCH(("4- Bajo"),(A10))))</formula>
    </cfRule>
  </conditionalFormatting>
  <conditionalFormatting sqref="A10:E10 A20:E20">
    <cfRule type="containsText" dxfId="140" priority="12" operator="containsText" text="1- Bajo">
      <formula>NOT(ISERROR(SEARCH(("1- Bajo"),(A10))))</formula>
    </cfRule>
  </conditionalFormatting>
  <conditionalFormatting sqref="A30:E30 A40:E40 A50:E50 A60:E60 A70:E70 A80:E80 A90:E90 A100:E100 A110:E110 A120:E120 A130:E130 A140:E140">
    <cfRule type="containsText" dxfId="139" priority="13" operator="containsText" text="3- Moderado">
      <formula>NOT(ISERROR(SEARCH(("3- Moderado"),(A30))))</formula>
    </cfRule>
  </conditionalFormatting>
  <conditionalFormatting sqref="A30:E30 A40:E40 A50:E50 A60:E60 A70:E70 A80:E80 A90:E90 A100:E100 A110:E110 A120:E120 A130:E130 A140:E140">
    <cfRule type="containsText" dxfId="138" priority="14" operator="containsText" text="6- Moderado">
      <formula>NOT(ISERROR(SEARCH(("6- Moderado"),(A30))))</formula>
    </cfRule>
  </conditionalFormatting>
  <conditionalFormatting sqref="A30:E30 A40:E40 A50:E50 A60:E60 A70:E70 A80:E80 A90:E90 A100:E100 A110:E110 A120:E120 A130:E130 A140:E140">
    <cfRule type="containsText" dxfId="137" priority="15" operator="containsText" text="4- Moderado">
      <formula>NOT(ISERROR(SEARCH(("4- Moderado"),(A30))))</formula>
    </cfRule>
  </conditionalFormatting>
  <conditionalFormatting sqref="A30:E30 A40:E40 A50:E50 A60:E60 A70:E70 A80:E80 A90:E90 A100:E100 A110:E110 A120:E120 A130:E130 A140:E140">
    <cfRule type="containsText" dxfId="136" priority="16" operator="containsText" text="3- Bajo">
      <formula>NOT(ISERROR(SEARCH(("3- Bajo"),(A30))))</formula>
    </cfRule>
  </conditionalFormatting>
  <conditionalFormatting sqref="A30:E30 A40:E40 A50:E50 A60:E60 A70:E70 A80:E80 A90:E90 A100:E100 A110:E110 A120:E120 A130:E130 A140:E140">
    <cfRule type="containsText" dxfId="135" priority="17" operator="containsText" text="4- Bajo">
      <formula>NOT(ISERROR(SEARCH(("4- Bajo"),(A30))))</formula>
    </cfRule>
  </conditionalFormatting>
  <conditionalFormatting sqref="A30:E30 A40:E40 A50:E50 A60:E60 A70:E70 A80:E80 A90:E90 A100:E100 A110:E110 A120:E120 A130:E130 A140:E140">
    <cfRule type="containsText" dxfId="134" priority="18" operator="containsText" text="1- Bajo">
      <formula>NOT(ISERROR(SEARCH(("1- Bajo"),(A30))))</formula>
    </cfRule>
  </conditionalFormatting>
  <conditionalFormatting sqref="C8:F8">
    <cfRule type="containsText" dxfId="133" priority="19" operator="containsText" text="3- Moderado">
      <formula>NOT(ISERROR(SEARCH(("3- Moderado"),(C8))))</formula>
    </cfRule>
  </conditionalFormatting>
  <conditionalFormatting sqref="C8:F8">
    <cfRule type="containsText" dxfId="132" priority="20" operator="containsText" text="6- Moderado">
      <formula>NOT(ISERROR(SEARCH(("6- Moderado"),(C8))))</formula>
    </cfRule>
  </conditionalFormatting>
  <conditionalFormatting sqref="C8:F8">
    <cfRule type="containsText" dxfId="131" priority="21" operator="containsText" text="4- Moderado">
      <formula>NOT(ISERROR(SEARCH(("4- Moderado"),(C8))))</formula>
    </cfRule>
  </conditionalFormatting>
  <conditionalFormatting sqref="C8:F8">
    <cfRule type="containsText" dxfId="130" priority="22" operator="containsText" text="3- Bajo">
      <formula>NOT(ISERROR(SEARCH(("3- Bajo"),(C8))))</formula>
    </cfRule>
  </conditionalFormatting>
  <conditionalFormatting sqref="C8:F8">
    <cfRule type="containsText" dxfId="129" priority="23" operator="containsText" text="4- Bajo">
      <formula>NOT(ISERROR(SEARCH(("4- Bajo"),(C8))))</formula>
    </cfRule>
  </conditionalFormatting>
  <conditionalFormatting sqref="C8:F8">
    <cfRule type="containsText" dxfId="128" priority="24" operator="containsText" text="1- Bajo">
      <formula>NOT(ISERROR(SEARCH(("1- Bajo"),(C8))))</formula>
    </cfRule>
  </conditionalFormatting>
  <conditionalFormatting sqref="D10:D149">
    <cfRule type="containsText" dxfId="127" priority="25" operator="containsText" text="Muy Alta">
      <formula>NOT(ISERROR(SEARCH(("Muy Alta"),(D10))))</formula>
    </cfRule>
  </conditionalFormatting>
  <conditionalFormatting sqref="D10:D149">
    <cfRule type="containsText" dxfId="126" priority="26" operator="containsText" text="Alta">
      <formula>NOT(ISERROR(SEARCH(("Alta"),(D10))))</formula>
    </cfRule>
  </conditionalFormatting>
  <conditionalFormatting sqref="D10:D149">
    <cfRule type="containsText" dxfId="125" priority="27" operator="containsText" text="Baja">
      <formula>NOT(ISERROR(SEARCH(("Baja"),(D10))))</formula>
    </cfRule>
  </conditionalFormatting>
  <conditionalFormatting sqref="D10:D149">
    <cfRule type="containsText" dxfId="124" priority="28" operator="containsText" text="Muy Baja">
      <formula>NOT(ISERROR(SEARCH(("Muy Baja"),(D10))))</formula>
    </cfRule>
  </conditionalFormatting>
  <conditionalFormatting sqref="D10:D149">
    <cfRule type="containsText" dxfId="123" priority="29" operator="containsText" text="Media">
      <formula>NOT(ISERROR(SEARCH(("Media"),(D10))))</formula>
    </cfRule>
  </conditionalFormatting>
  <conditionalFormatting sqref="E10:E149">
    <cfRule type="containsText" dxfId="122" priority="30" operator="containsText" text="Catastrófico">
      <formula>NOT(ISERROR(SEARCH(("Catastrófico"),(E10))))</formula>
    </cfRule>
  </conditionalFormatting>
  <conditionalFormatting sqref="E10:E149">
    <cfRule type="containsText" dxfId="121" priority="31" operator="containsText" text="Mayor">
      <formula>NOT(ISERROR(SEARCH(("Mayor"),(E10))))</formula>
    </cfRule>
  </conditionalFormatting>
  <conditionalFormatting sqref="E10:E149">
    <cfRule type="containsText" dxfId="120" priority="32" operator="containsText" text="Menor">
      <formula>NOT(ISERROR(SEARCH(("Menor"),(E10))))</formula>
    </cfRule>
  </conditionalFormatting>
  <conditionalFormatting sqref="E10:E149">
    <cfRule type="containsText" dxfId="119" priority="33" operator="containsText" text="Leve">
      <formula>NOT(ISERROR(SEARCH(("Leve"),(E10))))</formula>
    </cfRule>
  </conditionalFormatting>
  <conditionalFormatting sqref="E10:F149">
    <cfRule type="containsText" dxfId="118" priority="34" operator="containsText" text="Moderado">
      <formula>NOT(ISERROR(SEARCH(("Moderado"),(E10))))</formula>
    </cfRule>
  </conditionalFormatting>
  <conditionalFormatting sqref="F10:F29">
    <cfRule type="colorScale" priority="35">
      <colorScale>
        <cfvo type="min"/>
        <cfvo type="max"/>
        <color rgb="FFFF7128"/>
        <color rgb="FFFFEF9C"/>
      </colorScale>
    </cfRule>
  </conditionalFormatting>
  <conditionalFormatting sqref="F10:F149">
    <cfRule type="containsText" dxfId="117" priority="36" operator="containsText" text="Bajo">
      <formula>NOT(ISERROR(SEARCH(("Bajo"),(F10))))</formula>
    </cfRule>
  </conditionalFormatting>
  <conditionalFormatting sqref="F10:F149">
    <cfRule type="containsText" dxfId="116" priority="37" operator="containsText" text="Moderado">
      <formula>NOT(ISERROR(SEARCH(("Moderado"),(F10))))</formula>
    </cfRule>
  </conditionalFormatting>
  <conditionalFormatting sqref="F10:F149">
    <cfRule type="containsText" dxfId="115" priority="38" operator="containsText" text="Alto">
      <formula>NOT(ISERROR(SEARCH(("Alto"),(F10))))</formula>
    </cfRule>
  </conditionalFormatting>
  <conditionalFormatting sqref="F10:F149">
    <cfRule type="containsText" dxfId="114" priority="39" operator="containsText" text="Extremo">
      <formula>NOT(ISERROR(SEARCH(("Extremo"),(F10))))</formula>
    </cfRule>
  </conditionalFormatting>
  <conditionalFormatting sqref="F30:F149">
    <cfRule type="colorScale" priority="40">
      <colorScale>
        <cfvo type="min"/>
        <cfvo type="max"/>
        <color rgb="FFFF7128"/>
        <color rgb="FFFFEF9C"/>
      </colorScale>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count="1">
        <x14:dataValidation type="list" allowBlank="1" showErrorMessage="1" xr:uid="{00000000-0002-0000-0A00-000000000000}">
          <x14:formula1>
            <xm:f>'9- Matriz de Calor '!$S$7:$S$10</xm:f>
          </x14:formula1>
          <xm:sqref>G10 G20 G30 G40 G50 G60 G70 G80 G90 G100 G110 G120 G130 G140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D965"/>
  </sheetPr>
  <dimension ref="A1:N149"/>
  <sheetViews>
    <sheetView tabSelected="1" workbookViewId="0">
      <selection activeCell="M10" sqref="M10:M99"/>
    </sheetView>
  </sheetViews>
  <sheetFormatPr baseColWidth="10" defaultColWidth="14.42578125" defaultRowHeight="15" customHeight="1"/>
  <cols>
    <col min="1" max="1" width="6.140625" customWidth="1"/>
    <col min="2" max="2" width="22.42578125" customWidth="1"/>
    <col min="3" max="3" width="42" customWidth="1"/>
    <col min="4" max="4" width="11.7109375" customWidth="1"/>
    <col min="5" max="5" width="14.28515625" customWidth="1"/>
    <col min="6" max="6" width="14.85546875" customWidth="1"/>
    <col min="7" max="7" width="14.140625" customWidth="1"/>
    <col min="8" max="8" width="51.5703125" customWidth="1"/>
    <col min="9" max="9" width="10.5703125" customWidth="1"/>
    <col min="10" max="10" width="11" customWidth="1"/>
    <col min="11" max="11" width="15" customWidth="1"/>
    <col min="12" max="12" width="14.42578125" customWidth="1"/>
    <col min="13" max="13" width="48.28515625" customWidth="1"/>
    <col min="14" max="14" width="11.42578125" customWidth="1"/>
  </cols>
  <sheetData>
    <row r="1" spans="1:14" ht="16.5" customHeight="1">
      <c r="A1" s="406"/>
      <c r="B1" s="290"/>
      <c r="C1" s="393"/>
      <c r="D1" s="407"/>
      <c r="E1" s="290"/>
      <c r="F1" s="290"/>
      <c r="G1" s="290"/>
      <c r="H1" s="290"/>
      <c r="I1" s="290"/>
      <c r="J1" s="393"/>
      <c r="K1" s="402"/>
      <c r="L1" s="290"/>
      <c r="M1" s="393"/>
      <c r="N1" s="219"/>
    </row>
    <row r="2" spans="1:14" ht="39.75" customHeight="1">
      <c r="A2" s="312"/>
      <c r="B2" s="233"/>
      <c r="C2" s="403"/>
      <c r="D2" s="404"/>
      <c r="E2" s="293"/>
      <c r="F2" s="293"/>
      <c r="G2" s="293"/>
      <c r="H2" s="293"/>
      <c r="I2" s="293"/>
      <c r="J2" s="405"/>
      <c r="K2" s="312"/>
      <c r="L2" s="233"/>
      <c r="M2" s="403"/>
      <c r="N2" s="219"/>
    </row>
    <row r="3" spans="1:14" ht="3" customHeight="1">
      <c r="A3" s="404"/>
      <c r="B3" s="293"/>
      <c r="C3" s="405"/>
      <c r="D3" s="104"/>
      <c r="E3" s="104"/>
      <c r="F3" s="104"/>
      <c r="G3" s="104"/>
      <c r="H3" s="104"/>
      <c r="I3" s="104"/>
      <c r="J3" s="104"/>
      <c r="K3" s="404"/>
      <c r="L3" s="293"/>
      <c r="M3" s="405"/>
      <c r="N3" s="219"/>
    </row>
    <row r="4" spans="1:14" ht="21.75" customHeight="1">
      <c r="A4" s="313" t="s">
        <v>371</v>
      </c>
      <c r="B4" s="273"/>
      <c r="C4" s="357" t="s">
        <v>5</v>
      </c>
      <c r="D4" s="314"/>
      <c r="E4" s="314"/>
      <c r="F4" s="314"/>
      <c r="G4" s="314"/>
      <c r="H4" s="314"/>
      <c r="I4" s="314"/>
      <c r="J4" s="314"/>
      <c r="K4" s="314"/>
      <c r="L4" s="314"/>
      <c r="M4" s="314"/>
      <c r="N4" s="108"/>
    </row>
    <row r="5" spans="1:14" ht="40.5" customHeight="1">
      <c r="A5" s="313" t="s">
        <v>372</v>
      </c>
      <c r="B5" s="273"/>
      <c r="C5" s="315" t="s">
        <v>373</v>
      </c>
      <c r="D5" s="314"/>
      <c r="E5" s="314"/>
      <c r="F5" s="314"/>
      <c r="G5" s="314"/>
      <c r="H5" s="314"/>
      <c r="I5" s="314"/>
      <c r="J5" s="314"/>
      <c r="K5" s="314"/>
      <c r="L5" s="314"/>
      <c r="M5" s="314"/>
      <c r="N5" s="108"/>
    </row>
    <row r="6" spans="1:14" ht="24.75" customHeight="1">
      <c r="A6" s="313" t="s">
        <v>374</v>
      </c>
      <c r="B6" s="273"/>
      <c r="C6" s="315" t="s">
        <v>256</v>
      </c>
      <c r="D6" s="314"/>
      <c r="E6" s="314"/>
      <c r="F6" s="314"/>
      <c r="G6" s="314"/>
      <c r="H6" s="314"/>
      <c r="I6" s="314"/>
      <c r="J6" s="314"/>
      <c r="K6" s="314"/>
      <c r="L6" s="314"/>
      <c r="M6" s="314"/>
      <c r="N6" s="108"/>
    </row>
    <row r="7" spans="1:14" ht="24.75" customHeight="1">
      <c r="A7" s="408" t="s">
        <v>535</v>
      </c>
      <c r="B7" s="348"/>
      <c r="C7" s="349"/>
      <c r="D7" s="409" t="s">
        <v>536</v>
      </c>
      <c r="E7" s="348"/>
      <c r="F7" s="349"/>
      <c r="G7" s="399" t="s">
        <v>537</v>
      </c>
      <c r="H7" s="394" t="s">
        <v>538</v>
      </c>
      <c r="I7" s="396" t="s">
        <v>539</v>
      </c>
      <c r="J7" s="349"/>
      <c r="K7" s="396" t="s">
        <v>540</v>
      </c>
      <c r="L7" s="349"/>
      <c r="M7" s="397" t="s">
        <v>541</v>
      </c>
      <c r="N7" s="109"/>
    </row>
    <row r="8" spans="1:14" ht="86.25" customHeight="1">
      <c r="A8" s="105" t="s">
        <v>40</v>
      </c>
      <c r="B8" s="105" t="s">
        <v>194</v>
      </c>
      <c r="C8" s="105" t="s">
        <v>196</v>
      </c>
      <c r="D8" s="106" t="s">
        <v>206</v>
      </c>
      <c r="E8" s="106" t="s">
        <v>542</v>
      </c>
      <c r="F8" s="106" t="s">
        <v>543</v>
      </c>
      <c r="G8" s="395"/>
      <c r="H8" s="395"/>
      <c r="I8" s="107" t="s">
        <v>544</v>
      </c>
      <c r="J8" s="107" t="s">
        <v>545</v>
      </c>
      <c r="K8" s="107" t="s">
        <v>546</v>
      </c>
      <c r="L8" s="107" t="s">
        <v>547</v>
      </c>
      <c r="M8" s="398"/>
      <c r="N8" s="110"/>
    </row>
    <row r="9" spans="1:14" ht="3.75" customHeight="1">
      <c r="A9" s="400"/>
      <c r="B9" s="401"/>
      <c r="C9" s="401"/>
      <c r="D9" s="401"/>
      <c r="E9" s="401"/>
      <c r="F9" s="401"/>
      <c r="G9" s="401"/>
      <c r="H9" s="218"/>
      <c r="I9" s="218"/>
      <c r="J9" s="218"/>
      <c r="K9" s="218"/>
      <c r="L9" s="218"/>
      <c r="M9" s="218"/>
      <c r="N9" s="220"/>
    </row>
    <row r="10" spans="1:14" ht="13.5" customHeight="1">
      <c r="A10" s="418">
        <f>'7- Mapa Final'!A10</f>
        <v>1</v>
      </c>
      <c r="B10" s="421" t="str">
        <f>'7- Mapa Final'!B10</f>
        <v>Interrupción del servicio de conectividad WAN - Nacional</v>
      </c>
      <c r="C10" s="421" t="str">
        <f>'7- Mapa Final'!C10</f>
        <v>Imprevistos de la prestación de los servicios de conectividad.</v>
      </c>
      <c r="D10" s="422" t="e">
        <f>'7- Mapa Final'!J10</f>
        <v>#VALUE!</v>
      </c>
      <c r="E10" s="422" t="str">
        <f>'7- Mapa Final'!K10</f>
        <v>Leve - 1</v>
      </c>
      <c r="F10" s="417" t="e">
        <f>'7- Mapa Final'!M10</f>
        <v>#VALUE!</v>
      </c>
      <c r="G10" s="344"/>
      <c r="H10" s="423" t="s">
        <v>548</v>
      </c>
      <c r="I10" s="414" t="s">
        <v>549</v>
      </c>
      <c r="J10" s="414"/>
      <c r="K10" s="410">
        <v>45748</v>
      </c>
      <c r="L10" s="410">
        <v>45838</v>
      </c>
      <c r="M10" s="411" t="s">
        <v>550</v>
      </c>
      <c r="N10" s="220"/>
    </row>
    <row r="11" spans="1:14" ht="13.5" customHeight="1">
      <c r="A11" s="342"/>
      <c r="B11" s="306"/>
      <c r="C11" s="306"/>
      <c r="D11" s="306"/>
      <c r="E11" s="306"/>
      <c r="F11" s="306"/>
      <c r="G11" s="306"/>
      <c r="H11" s="306"/>
      <c r="I11" s="306"/>
      <c r="J11" s="306"/>
      <c r="K11" s="306"/>
      <c r="L11" s="306"/>
      <c r="M11" s="412"/>
      <c r="N11" s="220"/>
    </row>
    <row r="12" spans="1:14" ht="13.5" customHeight="1">
      <c r="A12" s="342"/>
      <c r="B12" s="306"/>
      <c r="C12" s="306"/>
      <c r="D12" s="306"/>
      <c r="E12" s="306"/>
      <c r="F12" s="306"/>
      <c r="G12" s="306"/>
      <c r="H12" s="306"/>
      <c r="I12" s="306"/>
      <c r="J12" s="306"/>
      <c r="K12" s="306"/>
      <c r="L12" s="306"/>
      <c r="M12" s="412"/>
      <c r="N12" s="220"/>
    </row>
    <row r="13" spans="1:14" ht="13.5" customHeight="1">
      <c r="A13" s="342"/>
      <c r="B13" s="306"/>
      <c r="C13" s="306"/>
      <c r="D13" s="306"/>
      <c r="E13" s="306"/>
      <c r="F13" s="306"/>
      <c r="G13" s="306"/>
      <c r="H13" s="306"/>
      <c r="I13" s="306"/>
      <c r="J13" s="306"/>
      <c r="K13" s="306"/>
      <c r="L13" s="306"/>
      <c r="M13" s="412"/>
      <c r="N13" s="220"/>
    </row>
    <row r="14" spans="1:14" ht="13.5" customHeight="1">
      <c r="A14" s="342"/>
      <c r="B14" s="306"/>
      <c r="C14" s="306"/>
      <c r="D14" s="306"/>
      <c r="E14" s="306"/>
      <c r="F14" s="306"/>
      <c r="G14" s="306"/>
      <c r="H14" s="306"/>
      <c r="I14" s="306"/>
      <c r="J14" s="306"/>
      <c r="K14" s="306"/>
      <c r="L14" s="306"/>
      <c r="M14" s="412"/>
      <c r="N14" s="220"/>
    </row>
    <row r="15" spans="1:14" ht="13.5" customHeight="1">
      <c r="A15" s="342"/>
      <c r="B15" s="306"/>
      <c r="C15" s="306"/>
      <c r="D15" s="306"/>
      <c r="E15" s="306"/>
      <c r="F15" s="306"/>
      <c r="G15" s="306"/>
      <c r="H15" s="306"/>
      <c r="I15" s="306"/>
      <c r="J15" s="306"/>
      <c r="K15" s="306"/>
      <c r="L15" s="306"/>
      <c r="M15" s="412"/>
      <c r="N15" s="220"/>
    </row>
    <row r="16" spans="1:14" ht="13.5" customHeight="1">
      <c r="A16" s="342"/>
      <c r="B16" s="306"/>
      <c r="C16" s="306"/>
      <c r="D16" s="306"/>
      <c r="E16" s="306"/>
      <c r="F16" s="306"/>
      <c r="G16" s="306"/>
      <c r="H16" s="306"/>
      <c r="I16" s="306"/>
      <c r="J16" s="306"/>
      <c r="K16" s="306"/>
      <c r="L16" s="306"/>
      <c r="M16" s="412"/>
      <c r="N16" s="220"/>
    </row>
    <row r="17" spans="1:14" ht="13.5" customHeight="1">
      <c r="A17" s="342"/>
      <c r="B17" s="306"/>
      <c r="C17" s="306"/>
      <c r="D17" s="306"/>
      <c r="E17" s="306"/>
      <c r="F17" s="306"/>
      <c r="G17" s="306"/>
      <c r="H17" s="306"/>
      <c r="I17" s="306"/>
      <c r="J17" s="306"/>
      <c r="K17" s="306"/>
      <c r="L17" s="306"/>
      <c r="M17" s="412"/>
      <c r="N17" s="220"/>
    </row>
    <row r="18" spans="1:14" ht="21.75" customHeight="1">
      <c r="A18" s="342"/>
      <c r="B18" s="306"/>
      <c r="C18" s="306"/>
      <c r="D18" s="306"/>
      <c r="E18" s="306"/>
      <c r="F18" s="306"/>
      <c r="G18" s="306"/>
      <c r="H18" s="306"/>
      <c r="I18" s="306"/>
      <c r="J18" s="306"/>
      <c r="K18" s="306"/>
      <c r="L18" s="306"/>
      <c r="M18" s="412"/>
      <c r="N18" s="220"/>
    </row>
    <row r="19" spans="1:14" ht="21.75" customHeight="1">
      <c r="A19" s="363"/>
      <c r="B19" s="307"/>
      <c r="C19" s="307"/>
      <c r="D19" s="307"/>
      <c r="E19" s="307"/>
      <c r="F19" s="307"/>
      <c r="G19" s="307"/>
      <c r="H19" s="307"/>
      <c r="I19" s="307"/>
      <c r="J19" s="307"/>
      <c r="K19" s="307"/>
      <c r="L19" s="307"/>
      <c r="M19" s="413"/>
      <c r="N19" s="220"/>
    </row>
    <row r="20" spans="1:14" ht="13.5" customHeight="1">
      <c r="A20" s="420">
        <f>'7- Mapa Final'!A20</f>
        <v>2</v>
      </c>
      <c r="B20" s="419" t="str">
        <f>'7- Mapa Final'!B20</f>
        <v>Incumplimiento Contractual</v>
      </c>
      <c r="C20" s="419" t="str">
        <f>'7- Mapa Final'!C20</f>
        <v>Posibilidad de incumplimiento de metas establecidas debido a que los bienes o servicios contratados se entreguen más allá del plazo de ejecución pactado, de manera incompleta, o en malas condiciones de calidad.</v>
      </c>
      <c r="D20" s="416" t="str">
        <f>'7- Mapa Final'!J20</f>
        <v>Muy Baja - 1</v>
      </c>
      <c r="E20" s="416" t="str">
        <f>'7- Mapa Final'!K20</f>
        <v>Leve - 1</v>
      </c>
      <c r="F20" s="414" t="str">
        <f>'7- Mapa Final'!M20</f>
        <v>Bajo - 1</v>
      </c>
      <c r="G20" s="415"/>
      <c r="H20" s="423"/>
      <c r="I20" s="414" t="s">
        <v>549</v>
      </c>
      <c r="J20" s="414"/>
      <c r="K20" s="410">
        <v>45748</v>
      </c>
      <c r="L20" s="410">
        <v>45838</v>
      </c>
      <c r="M20" s="411" t="s">
        <v>551</v>
      </c>
      <c r="N20" s="220"/>
    </row>
    <row r="21" spans="1:14" ht="13.5" customHeight="1">
      <c r="A21" s="342"/>
      <c r="B21" s="306"/>
      <c r="C21" s="306"/>
      <c r="D21" s="306"/>
      <c r="E21" s="306"/>
      <c r="F21" s="306"/>
      <c r="G21" s="306"/>
      <c r="H21" s="306"/>
      <c r="I21" s="306"/>
      <c r="J21" s="306"/>
      <c r="K21" s="306"/>
      <c r="L21" s="306"/>
      <c r="M21" s="412"/>
      <c r="N21" s="220"/>
    </row>
    <row r="22" spans="1:14" ht="13.5" customHeight="1">
      <c r="A22" s="342"/>
      <c r="B22" s="306"/>
      <c r="C22" s="306"/>
      <c r="D22" s="306"/>
      <c r="E22" s="306"/>
      <c r="F22" s="306"/>
      <c r="G22" s="306"/>
      <c r="H22" s="306"/>
      <c r="I22" s="306"/>
      <c r="J22" s="306"/>
      <c r="K22" s="306"/>
      <c r="L22" s="306"/>
      <c r="M22" s="412"/>
      <c r="N22" s="220"/>
    </row>
    <row r="23" spans="1:14" ht="13.5" customHeight="1">
      <c r="A23" s="342"/>
      <c r="B23" s="306"/>
      <c r="C23" s="306"/>
      <c r="D23" s="306"/>
      <c r="E23" s="306"/>
      <c r="F23" s="306"/>
      <c r="G23" s="306"/>
      <c r="H23" s="306"/>
      <c r="I23" s="306"/>
      <c r="J23" s="306"/>
      <c r="K23" s="306"/>
      <c r="L23" s="306"/>
      <c r="M23" s="412"/>
      <c r="N23" s="220"/>
    </row>
    <row r="24" spans="1:14" ht="13.5" customHeight="1">
      <c r="A24" s="342"/>
      <c r="B24" s="306"/>
      <c r="C24" s="306"/>
      <c r="D24" s="306"/>
      <c r="E24" s="306"/>
      <c r="F24" s="306"/>
      <c r="G24" s="306"/>
      <c r="H24" s="306"/>
      <c r="I24" s="306"/>
      <c r="J24" s="306"/>
      <c r="K24" s="306"/>
      <c r="L24" s="306"/>
      <c r="M24" s="412"/>
      <c r="N24" s="220"/>
    </row>
    <row r="25" spans="1:14" ht="13.5" customHeight="1">
      <c r="A25" s="342"/>
      <c r="B25" s="306"/>
      <c r="C25" s="306"/>
      <c r="D25" s="306"/>
      <c r="E25" s="306"/>
      <c r="F25" s="306"/>
      <c r="G25" s="306"/>
      <c r="H25" s="306"/>
      <c r="I25" s="306"/>
      <c r="J25" s="306"/>
      <c r="K25" s="306"/>
      <c r="L25" s="306"/>
      <c r="M25" s="412"/>
      <c r="N25" s="220"/>
    </row>
    <row r="26" spans="1:14" ht="13.5" customHeight="1">
      <c r="A26" s="342"/>
      <c r="B26" s="306"/>
      <c r="C26" s="306"/>
      <c r="D26" s="306"/>
      <c r="E26" s="306"/>
      <c r="F26" s="306"/>
      <c r="G26" s="306"/>
      <c r="H26" s="306"/>
      <c r="I26" s="306"/>
      <c r="J26" s="306"/>
      <c r="K26" s="306"/>
      <c r="L26" s="306"/>
      <c r="M26" s="412"/>
      <c r="N26" s="220"/>
    </row>
    <row r="27" spans="1:14" ht="13.5" customHeight="1">
      <c r="A27" s="342"/>
      <c r="B27" s="306"/>
      <c r="C27" s="306"/>
      <c r="D27" s="306"/>
      <c r="E27" s="306"/>
      <c r="F27" s="306"/>
      <c r="G27" s="306"/>
      <c r="H27" s="306"/>
      <c r="I27" s="306"/>
      <c r="J27" s="306"/>
      <c r="K27" s="306"/>
      <c r="L27" s="306"/>
      <c r="M27" s="412"/>
      <c r="N27" s="220"/>
    </row>
    <row r="28" spans="1:14" ht="21.75" customHeight="1">
      <c r="A28" s="342"/>
      <c r="B28" s="306"/>
      <c r="C28" s="306"/>
      <c r="D28" s="306"/>
      <c r="E28" s="306"/>
      <c r="F28" s="306"/>
      <c r="G28" s="306"/>
      <c r="H28" s="306"/>
      <c r="I28" s="306"/>
      <c r="J28" s="306"/>
      <c r="K28" s="306"/>
      <c r="L28" s="306"/>
      <c r="M28" s="412"/>
      <c r="N28" s="220"/>
    </row>
    <row r="29" spans="1:14" ht="21.75" customHeight="1">
      <c r="A29" s="363"/>
      <c r="B29" s="307"/>
      <c r="C29" s="307"/>
      <c r="D29" s="307"/>
      <c r="E29" s="307"/>
      <c r="F29" s="307"/>
      <c r="G29" s="307"/>
      <c r="H29" s="307"/>
      <c r="I29" s="307"/>
      <c r="J29" s="307"/>
      <c r="K29" s="307"/>
      <c r="L29" s="307"/>
      <c r="M29" s="413"/>
      <c r="N29" s="220"/>
    </row>
    <row r="30" spans="1:14" ht="13.5" customHeight="1">
      <c r="A30" s="420">
        <f>'7- Mapa Final'!A30</f>
        <v>3</v>
      </c>
      <c r="B30" s="419" t="str">
        <f>'7- Mapa Final'!B30</f>
        <v>Falta de Gobernabilidad de TIC</v>
      </c>
      <c r="C30" s="419" t="str">
        <f>'7- Mapa Final'!C30</f>
        <v>Desarticulación de las políticas en materia de las TICs</v>
      </c>
      <c r="D30" s="416" t="str">
        <f>'7- Mapa Final'!J30</f>
        <v>Media - 3</v>
      </c>
      <c r="E30" s="416" t="str">
        <f>'7- Mapa Final'!K30</f>
        <v>Leve - 1</v>
      </c>
      <c r="F30" s="414" t="str">
        <f>'7- Mapa Final'!M30</f>
        <v>Moderado - 3</v>
      </c>
      <c r="G30" s="415"/>
      <c r="H30" s="423"/>
      <c r="I30" s="414" t="s">
        <v>549</v>
      </c>
      <c r="J30" s="414"/>
      <c r="K30" s="410">
        <v>45748</v>
      </c>
      <c r="L30" s="410">
        <v>45838</v>
      </c>
      <c r="M30" s="330" t="s">
        <v>552</v>
      </c>
      <c r="N30" s="220"/>
    </row>
    <row r="31" spans="1:14" ht="13.5" customHeight="1">
      <c r="A31" s="342"/>
      <c r="B31" s="306"/>
      <c r="C31" s="306"/>
      <c r="D31" s="306"/>
      <c r="E31" s="306"/>
      <c r="F31" s="306"/>
      <c r="G31" s="306"/>
      <c r="H31" s="306"/>
      <c r="I31" s="306"/>
      <c r="J31" s="306"/>
      <c r="K31" s="306"/>
      <c r="L31" s="306"/>
      <c r="M31" s="306"/>
      <c r="N31" s="220"/>
    </row>
    <row r="32" spans="1:14" ht="13.5" customHeight="1">
      <c r="A32" s="342"/>
      <c r="B32" s="306"/>
      <c r="C32" s="306"/>
      <c r="D32" s="306"/>
      <c r="E32" s="306"/>
      <c r="F32" s="306"/>
      <c r="G32" s="306"/>
      <c r="H32" s="306"/>
      <c r="I32" s="306"/>
      <c r="J32" s="306"/>
      <c r="K32" s="306"/>
      <c r="L32" s="306"/>
      <c r="M32" s="306"/>
      <c r="N32" s="220"/>
    </row>
    <row r="33" spans="1:14" ht="13.5" customHeight="1">
      <c r="A33" s="342"/>
      <c r="B33" s="306"/>
      <c r="C33" s="306"/>
      <c r="D33" s="306"/>
      <c r="E33" s="306"/>
      <c r="F33" s="306"/>
      <c r="G33" s="306"/>
      <c r="H33" s="306"/>
      <c r="I33" s="306"/>
      <c r="J33" s="306"/>
      <c r="K33" s="306"/>
      <c r="L33" s="306"/>
      <c r="M33" s="306"/>
      <c r="N33" s="220"/>
    </row>
    <row r="34" spans="1:14" ht="13.5" customHeight="1">
      <c r="A34" s="342"/>
      <c r="B34" s="306"/>
      <c r="C34" s="306"/>
      <c r="D34" s="306"/>
      <c r="E34" s="306"/>
      <c r="F34" s="306"/>
      <c r="G34" s="306"/>
      <c r="H34" s="306"/>
      <c r="I34" s="306"/>
      <c r="J34" s="306"/>
      <c r="K34" s="306"/>
      <c r="L34" s="306"/>
      <c r="M34" s="306"/>
      <c r="N34" s="220"/>
    </row>
    <row r="35" spans="1:14" ht="13.5" customHeight="1">
      <c r="A35" s="342"/>
      <c r="B35" s="306"/>
      <c r="C35" s="306"/>
      <c r="D35" s="306"/>
      <c r="E35" s="306"/>
      <c r="F35" s="306"/>
      <c r="G35" s="306"/>
      <c r="H35" s="306"/>
      <c r="I35" s="306"/>
      <c r="J35" s="306"/>
      <c r="K35" s="306"/>
      <c r="L35" s="306"/>
      <c r="M35" s="306"/>
      <c r="N35" s="220"/>
    </row>
    <row r="36" spans="1:14" ht="13.5" customHeight="1">
      <c r="A36" s="342"/>
      <c r="B36" s="306"/>
      <c r="C36" s="306"/>
      <c r="D36" s="306"/>
      <c r="E36" s="306"/>
      <c r="F36" s="306"/>
      <c r="G36" s="306"/>
      <c r="H36" s="306"/>
      <c r="I36" s="306"/>
      <c r="J36" s="306"/>
      <c r="K36" s="306"/>
      <c r="L36" s="306"/>
      <c r="M36" s="306"/>
      <c r="N36" s="220"/>
    </row>
    <row r="37" spans="1:14" ht="13.5" customHeight="1">
      <c r="A37" s="342"/>
      <c r="B37" s="306"/>
      <c r="C37" s="306"/>
      <c r="D37" s="306"/>
      <c r="E37" s="306"/>
      <c r="F37" s="306"/>
      <c r="G37" s="306"/>
      <c r="H37" s="306"/>
      <c r="I37" s="306"/>
      <c r="J37" s="306"/>
      <c r="K37" s="306"/>
      <c r="L37" s="306"/>
      <c r="M37" s="306"/>
      <c r="N37" s="220"/>
    </row>
    <row r="38" spans="1:14" ht="21.75" customHeight="1">
      <c r="A38" s="342"/>
      <c r="B38" s="306"/>
      <c r="C38" s="306"/>
      <c r="D38" s="306"/>
      <c r="E38" s="306"/>
      <c r="F38" s="306"/>
      <c r="G38" s="306"/>
      <c r="H38" s="306"/>
      <c r="I38" s="306"/>
      <c r="J38" s="306"/>
      <c r="K38" s="306"/>
      <c r="L38" s="306"/>
      <c r="M38" s="306"/>
      <c r="N38" s="220"/>
    </row>
    <row r="39" spans="1:14" ht="21.75" customHeight="1">
      <c r="A39" s="363"/>
      <c r="B39" s="307"/>
      <c r="C39" s="307"/>
      <c r="D39" s="307"/>
      <c r="E39" s="307"/>
      <c r="F39" s="307"/>
      <c r="G39" s="307"/>
      <c r="H39" s="307"/>
      <c r="I39" s="307"/>
      <c r="J39" s="307"/>
      <c r="K39" s="307"/>
      <c r="L39" s="307"/>
      <c r="M39" s="307"/>
      <c r="N39" s="220"/>
    </row>
    <row r="40" spans="1:14" ht="13.5" customHeight="1">
      <c r="A40" s="420">
        <f>'7- Mapa Final'!A40</f>
        <v>4</v>
      </c>
      <c r="B40" s="419" t="str">
        <f>'7- Mapa Final'!B40</f>
        <v>Incumplimiento del plan Anual de Inversiones</v>
      </c>
      <c r="C40" s="419" t="str">
        <f>'7- Mapa Final'!C40</f>
        <v>Postergación o negación en el trámite asociado con la autorización y aprobación de las actividades definidas Plan de Inversión anual.</v>
      </c>
      <c r="D40" s="416" t="str">
        <f>'7- Mapa Final'!J40</f>
        <v>Muy Baja - 1</v>
      </c>
      <c r="E40" s="416" t="str">
        <f>'7- Mapa Final'!K40</f>
        <v>Leve - 1</v>
      </c>
      <c r="F40" s="414" t="str">
        <f>'7- Mapa Final'!M40</f>
        <v>Bajo - 1</v>
      </c>
      <c r="G40" s="415"/>
      <c r="H40" s="423"/>
      <c r="I40" s="414" t="s">
        <v>549</v>
      </c>
      <c r="J40" s="414"/>
      <c r="K40" s="410">
        <v>45748</v>
      </c>
      <c r="L40" s="410">
        <v>45838</v>
      </c>
      <c r="M40" s="411" t="s">
        <v>553</v>
      </c>
      <c r="N40" s="220"/>
    </row>
    <row r="41" spans="1:14" ht="13.5" customHeight="1">
      <c r="A41" s="342"/>
      <c r="B41" s="306"/>
      <c r="C41" s="306"/>
      <c r="D41" s="306"/>
      <c r="E41" s="306"/>
      <c r="F41" s="306"/>
      <c r="G41" s="306"/>
      <c r="H41" s="306"/>
      <c r="I41" s="306"/>
      <c r="J41" s="306"/>
      <c r="K41" s="306"/>
      <c r="L41" s="306"/>
      <c r="M41" s="412"/>
      <c r="N41" s="220"/>
    </row>
    <row r="42" spans="1:14" ht="13.5" customHeight="1">
      <c r="A42" s="342"/>
      <c r="B42" s="306"/>
      <c r="C42" s="306"/>
      <c r="D42" s="306"/>
      <c r="E42" s="306"/>
      <c r="F42" s="306"/>
      <c r="G42" s="306"/>
      <c r="H42" s="306"/>
      <c r="I42" s="306"/>
      <c r="J42" s="306"/>
      <c r="K42" s="306"/>
      <c r="L42" s="306"/>
      <c r="M42" s="412"/>
      <c r="N42" s="220"/>
    </row>
    <row r="43" spans="1:14" ht="13.5" customHeight="1">
      <c r="A43" s="342"/>
      <c r="B43" s="306"/>
      <c r="C43" s="306"/>
      <c r="D43" s="306"/>
      <c r="E43" s="306"/>
      <c r="F43" s="306"/>
      <c r="G43" s="306"/>
      <c r="H43" s="306"/>
      <c r="I43" s="306"/>
      <c r="J43" s="306"/>
      <c r="K43" s="306"/>
      <c r="L43" s="306"/>
      <c r="M43" s="412"/>
      <c r="N43" s="220"/>
    </row>
    <row r="44" spans="1:14" ht="13.5" customHeight="1">
      <c r="A44" s="342"/>
      <c r="B44" s="306"/>
      <c r="C44" s="306"/>
      <c r="D44" s="306"/>
      <c r="E44" s="306"/>
      <c r="F44" s="306"/>
      <c r="G44" s="306"/>
      <c r="H44" s="306"/>
      <c r="I44" s="306"/>
      <c r="J44" s="306"/>
      <c r="K44" s="306"/>
      <c r="L44" s="306"/>
      <c r="M44" s="412"/>
      <c r="N44" s="220"/>
    </row>
    <row r="45" spans="1:14" ht="13.5" customHeight="1">
      <c r="A45" s="342"/>
      <c r="B45" s="306"/>
      <c r="C45" s="306"/>
      <c r="D45" s="306"/>
      <c r="E45" s="306"/>
      <c r="F45" s="306"/>
      <c r="G45" s="306"/>
      <c r="H45" s="306"/>
      <c r="I45" s="306"/>
      <c r="J45" s="306"/>
      <c r="K45" s="306"/>
      <c r="L45" s="306"/>
      <c r="M45" s="412"/>
      <c r="N45" s="220"/>
    </row>
    <row r="46" spans="1:14" ht="13.5" customHeight="1">
      <c r="A46" s="342"/>
      <c r="B46" s="306"/>
      <c r="C46" s="306"/>
      <c r="D46" s="306"/>
      <c r="E46" s="306"/>
      <c r="F46" s="306"/>
      <c r="G46" s="306"/>
      <c r="H46" s="306"/>
      <c r="I46" s="306"/>
      <c r="J46" s="306"/>
      <c r="K46" s="306"/>
      <c r="L46" s="306"/>
      <c r="M46" s="412"/>
      <c r="N46" s="220"/>
    </row>
    <row r="47" spans="1:14" ht="13.5" customHeight="1">
      <c r="A47" s="342"/>
      <c r="B47" s="306"/>
      <c r="C47" s="306"/>
      <c r="D47" s="306"/>
      <c r="E47" s="306"/>
      <c r="F47" s="306"/>
      <c r="G47" s="306"/>
      <c r="H47" s="306"/>
      <c r="I47" s="306"/>
      <c r="J47" s="306"/>
      <c r="K47" s="306"/>
      <c r="L47" s="306"/>
      <c r="M47" s="412"/>
      <c r="N47" s="220"/>
    </row>
    <row r="48" spans="1:14" ht="21.75" customHeight="1">
      <c r="A48" s="342"/>
      <c r="B48" s="306"/>
      <c r="C48" s="306"/>
      <c r="D48" s="306"/>
      <c r="E48" s="306"/>
      <c r="F48" s="306"/>
      <c r="G48" s="306"/>
      <c r="H48" s="306"/>
      <c r="I48" s="306"/>
      <c r="J48" s="306"/>
      <c r="K48" s="306"/>
      <c r="L48" s="306"/>
      <c r="M48" s="412"/>
      <c r="N48" s="220"/>
    </row>
    <row r="49" spans="1:14" ht="21.75" customHeight="1">
      <c r="A49" s="363"/>
      <c r="B49" s="307"/>
      <c r="C49" s="307"/>
      <c r="D49" s="307"/>
      <c r="E49" s="307"/>
      <c r="F49" s="307"/>
      <c r="G49" s="307"/>
      <c r="H49" s="307"/>
      <c r="I49" s="307"/>
      <c r="J49" s="307"/>
      <c r="K49" s="307"/>
      <c r="L49" s="307"/>
      <c r="M49" s="413"/>
      <c r="N49" s="220"/>
    </row>
    <row r="50" spans="1:14" ht="13.5" customHeight="1">
      <c r="A50" s="420">
        <f>'7- Mapa Final'!A50</f>
        <v>5</v>
      </c>
      <c r="B50" s="419" t="str">
        <f>'7- Mapa Final'!B50</f>
        <v>Corrupción</v>
      </c>
      <c r="C50" s="419" t="str">
        <f>'7- Mapa Final'!C50</f>
        <v>Posibilidad de actos indebidos de  los servidores judiciales debido a  la carencia en transparencia, ética y valores</v>
      </c>
      <c r="D50" s="416" t="str">
        <f>'7- Mapa Final'!J50</f>
        <v>Muy Baja - 1</v>
      </c>
      <c r="E50" s="416" t="str">
        <f>'7- Mapa Final'!K50</f>
        <v>Menor - 2</v>
      </c>
      <c r="F50" s="414" t="str">
        <f>'7- Mapa Final'!M50</f>
        <v>Bajo - 2</v>
      </c>
      <c r="G50" s="415"/>
      <c r="H50" s="423"/>
      <c r="I50" s="414" t="s">
        <v>549</v>
      </c>
      <c r="J50" s="414"/>
      <c r="K50" s="410">
        <v>45748</v>
      </c>
      <c r="L50" s="410">
        <v>45838</v>
      </c>
      <c r="M50" s="411" t="s">
        <v>555</v>
      </c>
      <c r="N50" s="220"/>
    </row>
    <row r="51" spans="1:14" ht="13.5" customHeight="1">
      <c r="A51" s="342"/>
      <c r="B51" s="306"/>
      <c r="C51" s="306"/>
      <c r="D51" s="306"/>
      <c r="E51" s="306"/>
      <c r="F51" s="306"/>
      <c r="G51" s="306"/>
      <c r="H51" s="306"/>
      <c r="I51" s="306"/>
      <c r="J51" s="306"/>
      <c r="K51" s="306"/>
      <c r="L51" s="306"/>
      <c r="M51" s="412"/>
      <c r="N51" s="220"/>
    </row>
    <row r="52" spans="1:14" ht="13.5" customHeight="1">
      <c r="A52" s="342"/>
      <c r="B52" s="306"/>
      <c r="C52" s="306"/>
      <c r="D52" s="306"/>
      <c r="E52" s="306"/>
      <c r="F52" s="306"/>
      <c r="G52" s="306"/>
      <c r="H52" s="306"/>
      <c r="I52" s="306"/>
      <c r="J52" s="306"/>
      <c r="K52" s="306"/>
      <c r="L52" s="306"/>
      <c r="M52" s="412"/>
      <c r="N52" s="220"/>
    </row>
    <row r="53" spans="1:14" ht="13.5" customHeight="1">
      <c r="A53" s="342"/>
      <c r="B53" s="306"/>
      <c r="C53" s="306"/>
      <c r="D53" s="306"/>
      <c r="E53" s="306"/>
      <c r="F53" s="306"/>
      <c r="G53" s="306"/>
      <c r="H53" s="306"/>
      <c r="I53" s="306"/>
      <c r="J53" s="306"/>
      <c r="K53" s="306"/>
      <c r="L53" s="306"/>
      <c r="M53" s="412"/>
      <c r="N53" s="220"/>
    </row>
    <row r="54" spans="1:14" ht="13.5" customHeight="1">
      <c r="A54" s="342"/>
      <c r="B54" s="306"/>
      <c r="C54" s="306"/>
      <c r="D54" s="306"/>
      <c r="E54" s="306"/>
      <c r="F54" s="306"/>
      <c r="G54" s="306"/>
      <c r="H54" s="306"/>
      <c r="I54" s="306"/>
      <c r="J54" s="306"/>
      <c r="K54" s="306"/>
      <c r="L54" s="306"/>
      <c r="M54" s="412"/>
      <c r="N54" s="220"/>
    </row>
    <row r="55" spans="1:14" ht="13.5" customHeight="1">
      <c r="A55" s="342"/>
      <c r="B55" s="306"/>
      <c r="C55" s="306"/>
      <c r="D55" s="306"/>
      <c r="E55" s="306"/>
      <c r="F55" s="306"/>
      <c r="G55" s="306"/>
      <c r="H55" s="306"/>
      <c r="I55" s="306"/>
      <c r="J55" s="306"/>
      <c r="K55" s="306"/>
      <c r="L55" s="306"/>
      <c r="M55" s="412"/>
      <c r="N55" s="220"/>
    </row>
    <row r="56" spans="1:14" ht="13.5" customHeight="1">
      <c r="A56" s="342"/>
      <c r="B56" s="306"/>
      <c r="C56" s="306"/>
      <c r="D56" s="306"/>
      <c r="E56" s="306"/>
      <c r="F56" s="306"/>
      <c r="G56" s="306"/>
      <c r="H56" s="306"/>
      <c r="I56" s="306"/>
      <c r="J56" s="306"/>
      <c r="K56" s="306"/>
      <c r="L56" s="306"/>
      <c r="M56" s="412"/>
      <c r="N56" s="220"/>
    </row>
    <row r="57" spans="1:14" ht="13.5" customHeight="1">
      <c r="A57" s="342"/>
      <c r="B57" s="306"/>
      <c r="C57" s="306"/>
      <c r="D57" s="306"/>
      <c r="E57" s="306"/>
      <c r="F57" s="306"/>
      <c r="G57" s="306"/>
      <c r="H57" s="306"/>
      <c r="I57" s="306"/>
      <c r="J57" s="306"/>
      <c r="K57" s="306"/>
      <c r="L57" s="306"/>
      <c r="M57" s="412"/>
      <c r="N57" s="220"/>
    </row>
    <row r="58" spans="1:14" ht="21.75" customHeight="1">
      <c r="A58" s="342"/>
      <c r="B58" s="306"/>
      <c r="C58" s="306"/>
      <c r="D58" s="306"/>
      <c r="E58" s="306"/>
      <c r="F58" s="306"/>
      <c r="G58" s="306"/>
      <c r="H58" s="306"/>
      <c r="I58" s="306"/>
      <c r="J58" s="306"/>
      <c r="K58" s="306"/>
      <c r="L58" s="306"/>
      <c r="M58" s="412"/>
      <c r="N58" s="220"/>
    </row>
    <row r="59" spans="1:14" ht="21.75" customHeight="1">
      <c r="A59" s="363"/>
      <c r="B59" s="307"/>
      <c r="C59" s="307"/>
      <c r="D59" s="307"/>
      <c r="E59" s="307"/>
      <c r="F59" s="307"/>
      <c r="G59" s="307"/>
      <c r="H59" s="307"/>
      <c r="I59" s="307"/>
      <c r="J59" s="307"/>
      <c r="K59" s="307"/>
      <c r="L59" s="307"/>
      <c r="M59" s="413"/>
      <c r="N59" s="220"/>
    </row>
    <row r="60" spans="1:14" ht="13.5" customHeight="1">
      <c r="A60" s="420">
        <f>'7- Mapa Final'!A60</f>
        <v>6</v>
      </c>
      <c r="B60" s="419" t="str">
        <f>'7- Mapa Final'!B60</f>
        <v>Obsolescencia Tecnológica.</v>
      </c>
      <c r="C60" s="419" t="str">
        <f>'7- Mapa Final'!C60</f>
        <v>La infraestructura tecnológica entra en obsolescencia en el plazo de (3) tres años,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v>
      </c>
      <c r="D60" s="416" t="str">
        <f>'7- Mapa Final'!J60</f>
        <v>Muy Baja - 1</v>
      </c>
      <c r="E60" s="416" t="str">
        <f>'7- Mapa Final'!K60</f>
        <v>Moderado - 3</v>
      </c>
      <c r="F60" s="414" t="str">
        <f>'7- Mapa Final'!M60</f>
        <v>Moderado - 3</v>
      </c>
      <c r="G60" s="415"/>
      <c r="H60" s="330" t="s">
        <v>556</v>
      </c>
      <c r="I60" s="414" t="s">
        <v>549</v>
      </c>
      <c r="J60" s="414"/>
      <c r="K60" s="410">
        <v>45748</v>
      </c>
      <c r="L60" s="410">
        <v>45838</v>
      </c>
      <c r="M60" s="411" t="s">
        <v>557</v>
      </c>
      <c r="N60" s="220"/>
    </row>
    <row r="61" spans="1:14" ht="13.5" customHeight="1">
      <c r="A61" s="342"/>
      <c r="B61" s="306"/>
      <c r="C61" s="306"/>
      <c r="D61" s="306"/>
      <c r="E61" s="306"/>
      <c r="F61" s="306"/>
      <c r="G61" s="306"/>
      <c r="H61" s="306"/>
      <c r="I61" s="306"/>
      <c r="J61" s="306"/>
      <c r="K61" s="306"/>
      <c r="L61" s="306"/>
      <c r="M61" s="412"/>
      <c r="N61" s="220"/>
    </row>
    <row r="62" spans="1:14" ht="13.5" customHeight="1">
      <c r="A62" s="342"/>
      <c r="B62" s="306"/>
      <c r="C62" s="306"/>
      <c r="D62" s="306"/>
      <c r="E62" s="306"/>
      <c r="F62" s="306"/>
      <c r="G62" s="306"/>
      <c r="H62" s="306"/>
      <c r="I62" s="306"/>
      <c r="J62" s="306"/>
      <c r="K62" s="306"/>
      <c r="L62" s="306"/>
      <c r="M62" s="412"/>
      <c r="N62" s="220"/>
    </row>
    <row r="63" spans="1:14" ht="13.5" customHeight="1">
      <c r="A63" s="342"/>
      <c r="B63" s="306"/>
      <c r="C63" s="306"/>
      <c r="D63" s="306"/>
      <c r="E63" s="306"/>
      <c r="F63" s="306"/>
      <c r="G63" s="306"/>
      <c r="H63" s="306"/>
      <c r="I63" s="306"/>
      <c r="J63" s="306"/>
      <c r="K63" s="306"/>
      <c r="L63" s="306"/>
      <c r="M63" s="412"/>
      <c r="N63" s="220"/>
    </row>
    <row r="64" spans="1:14" ht="13.5" customHeight="1">
      <c r="A64" s="342"/>
      <c r="B64" s="306"/>
      <c r="C64" s="306"/>
      <c r="D64" s="306"/>
      <c r="E64" s="306"/>
      <c r="F64" s="306"/>
      <c r="G64" s="306"/>
      <c r="H64" s="306"/>
      <c r="I64" s="306"/>
      <c r="J64" s="306"/>
      <c r="K64" s="306"/>
      <c r="L64" s="306"/>
      <c r="M64" s="412"/>
      <c r="N64" s="220"/>
    </row>
    <row r="65" spans="1:14" ht="13.5" customHeight="1">
      <c r="A65" s="342"/>
      <c r="B65" s="306"/>
      <c r="C65" s="306"/>
      <c r="D65" s="306"/>
      <c r="E65" s="306"/>
      <c r="F65" s="306"/>
      <c r="G65" s="306"/>
      <c r="H65" s="306"/>
      <c r="I65" s="306"/>
      <c r="J65" s="306"/>
      <c r="K65" s="306"/>
      <c r="L65" s="306"/>
      <c r="M65" s="412"/>
      <c r="N65" s="220"/>
    </row>
    <row r="66" spans="1:14" ht="13.5" customHeight="1">
      <c r="A66" s="342"/>
      <c r="B66" s="306"/>
      <c r="C66" s="306"/>
      <c r="D66" s="306"/>
      <c r="E66" s="306"/>
      <c r="F66" s="306"/>
      <c r="G66" s="306"/>
      <c r="H66" s="306"/>
      <c r="I66" s="306"/>
      <c r="J66" s="306"/>
      <c r="K66" s="306"/>
      <c r="L66" s="306"/>
      <c r="M66" s="412"/>
      <c r="N66" s="220"/>
    </row>
    <row r="67" spans="1:14" ht="13.5" customHeight="1">
      <c r="A67" s="342"/>
      <c r="B67" s="306"/>
      <c r="C67" s="306"/>
      <c r="D67" s="306"/>
      <c r="E67" s="306"/>
      <c r="F67" s="306"/>
      <c r="G67" s="306"/>
      <c r="H67" s="306"/>
      <c r="I67" s="306"/>
      <c r="J67" s="306"/>
      <c r="K67" s="306"/>
      <c r="L67" s="306"/>
      <c r="M67" s="412"/>
      <c r="N67" s="220"/>
    </row>
    <row r="68" spans="1:14" ht="21.75" customHeight="1">
      <c r="A68" s="342"/>
      <c r="B68" s="306"/>
      <c r="C68" s="306"/>
      <c r="D68" s="306"/>
      <c r="E68" s="306"/>
      <c r="F68" s="306"/>
      <c r="G68" s="306"/>
      <c r="H68" s="306"/>
      <c r="I68" s="306"/>
      <c r="J68" s="306"/>
      <c r="K68" s="306"/>
      <c r="L68" s="306"/>
      <c r="M68" s="412"/>
      <c r="N68" s="220"/>
    </row>
    <row r="69" spans="1:14" ht="21.75" customHeight="1">
      <c r="A69" s="363"/>
      <c r="B69" s="307"/>
      <c r="C69" s="307"/>
      <c r="D69" s="307"/>
      <c r="E69" s="307"/>
      <c r="F69" s="307"/>
      <c r="G69" s="307"/>
      <c r="H69" s="307"/>
      <c r="I69" s="307"/>
      <c r="J69" s="307"/>
      <c r="K69" s="307"/>
      <c r="L69" s="307"/>
      <c r="M69" s="413"/>
      <c r="N69" s="220"/>
    </row>
    <row r="70" spans="1:14" ht="13.5" customHeight="1">
      <c r="A70" s="420">
        <f>'7- Mapa Final'!A70</f>
        <v>7</v>
      </c>
      <c r="B70" s="419" t="str">
        <f>'7- Mapa Final'!B70</f>
        <v>Interrupción de los servicios tecnológicos</v>
      </c>
      <c r="C70" s="419" t="str">
        <f>'7- Mapa Final'!C70</f>
        <v xml:space="preserve">Afectación en la prestación de servicios tecnológicos, causado por la MIGRACIÓN de los mismos, en el cambio de proveedor, afectando el normal desarrollo de las actividades </v>
      </c>
      <c r="D70" s="416" t="str">
        <f>'7- Mapa Final'!J70</f>
        <v>Baja - 2</v>
      </c>
      <c r="E70" s="416" t="str">
        <f>'7- Mapa Final'!K70</f>
        <v>Leve - 1</v>
      </c>
      <c r="F70" s="414" t="str">
        <f>'7- Mapa Final'!M70</f>
        <v>Bajo - 2</v>
      </c>
      <c r="G70" s="415"/>
      <c r="H70" s="330" t="s">
        <v>558</v>
      </c>
      <c r="I70" s="414" t="s">
        <v>549</v>
      </c>
      <c r="J70" s="414"/>
      <c r="K70" s="410">
        <v>45748</v>
      </c>
      <c r="L70" s="410">
        <v>45838</v>
      </c>
      <c r="M70" s="330" t="s">
        <v>559</v>
      </c>
      <c r="N70" s="220"/>
    </row>
    <row r="71" spans="1:14" ht="13.5" customHeight="1">
      <c r="A71" s="342"/>
      <c r="B71" s="306"/>
      <c r="C71" s="306"/>
      <c r="D71" s="306"/>
      <c r="E71" s="306"/>
      <c r="F71" s="306"/>
      <c r="G71" s="306"/>
      <c r="H71" s="306"/>
      <c r="I71" s="306"/>
      <c r="J71" s="306"/>
      <c r="K71" s="306"/>
      <c r="L71" s="306"/>
      <c r="M71" s="306"/>
      <c r="N71" s="220"/>
    </row>
    <row r="72" spans="1:14" ht="13.5" customHeight="1">
      <c r="A72" s="342"/>
      <c r="B72" s="306"/>
      <c r="C72" s="306"/>
      <c r="D72" s="306"/>
      <c r="E72" s="306"/>
      <c r="F72" s="306"/>
      <c r="G72" s="306"/>
      <c r="H72" s="306"/>
      <c r="I72" s="306"/>
      <c r="J72" s="306"/>
      <c r="K72" s="306"/>
      <c r="L72" s="306"/>
      <c r="M72" s="306"/>
      <c r="N72" s="220"/>
    </row>
    <row r="73" spans="1:14" ht="13.5" customHeight="1">
      <c r="A73" s="342"/>
      <c r="B73" s="306"/>
      <c r="C73" s="306"/>
      <c r="D73" s="306"/>
      <c r="E73" s="306"/>
      <c r="F73" s="306"/>
      <c r="G73" s="306"/>
      <c r="H73" s="306"/>
      <c r="I73" s="306"/>
      <c r="J73" s="306"/>
      <c r="K73" s="306"/>
      <c r="L73" s="306"/>
      <c r="M73" s="306"/>
      <c r="N73" s="220"/>
    </row>
    <row r="74" spans="1:14" ht="13.5" customHeight="1">
      <c r="A74" s="342"/>
      <c r="B74" s="306"/>
      <c r="C74" s="306"/>
      <c r="D74" s="306"/>
      <c r="E74" s="306"/>
      <c r="F74" s="306"/>
      <c r="G74" s="306"/>
      <c r="H74" s="306"/>
      <c r="I74" s="306"/>
      <c r="J74" s="306"/>
      <c r="K74" s="306"/>
      <c r="L74" s="306"/>
      <c r="M74" s="306"/>
      <c r="N74" s="220"/>
    </row>
    <row r="75" spans="1:14" ht="13.5" customHeight="1">
      <c r="A75" s="342"/>
      <c r="B75" s="306"/>
      <c r="C75" s="306"/>
      <c r="D75" s="306"/>
      <c r="E75" s="306"/>
      <c r="F75" s="306"/>
      <c r="G75" s="306"/>
      <c r="H75" s="306"/>
      <c r="I75" s="306"/>
      <c r="J75" s="306"/>
      <c r="K75" s="306"/>
      <c r="L75" s="306"/>
      <c r="M75" s="306"/>
      <c r="N75" s="220"/>
    </row>
    <row r="76" spans="1:14" ht="13.5" customHeight="1">
      <c r="A76" s="342"/>
      <c r="B76" s="306"/>
      <c r="C76" s="306"/>
      <c r="D76" s="306"/>
      <c r="E76" s="306"/>
      <c r="F76" s="306"/>
      <c r="G76" s="306"/>
      <c r="H76" s="306"/>
      <c r="I76" s="306"/>
      <c r="J76" s="306"/>
      <c r="K76" s="306"/>
      <c r="L76" s="306"/>
      <c r="M76" s="306"/>
      <c r="N76" s="220"/>
    </row>
    <row r="77" spans="1:14" ht="13.5" customHeight="1">
      <c r="A77" s="342"/>
      <c r="B77" s="306"/>
      <c r="C77" s="306"/>
      <c r="D77" s="306"/>
      <c r="E77" s="306"/>
      <c r="F77" s="306"/>
      <c r="G77" s="306"/>
      <c r="H77" s="306"/>
      <c r="I77" s="306"/>
      <c r="J77" s="306"/>
      <c r="K77" s="306"/>
      <c r="L77" s="306"/>
      <c r="M77" s="306"/>
      <c r="N77" s="220"/>
    </row>
    <row r="78" spans="1:14" ht="21.75" customHeight="1">
      <c r="A78" s="342"/>
      <c r="B78" s="306"/>
      <c r="C78" s="306"/>
      <c r="D78" s="306"/>
      <c r="E78" s="306"/>
      <c r="F78" s="306"/>
      <c r="G78" s="306"/>
      <c r="H78" s="306"/>
      <c r="I78" s="306"/>
      <c r="J78" s="306"/>
      <c r="K78" s="306"/>
      <c r="L78" s="306"/>
      <c r="M78" s="306"/>
      <c r="N78" s="220"/>
    </row>
    <row r="79" spans="1:14" ht="21.75" customHeight="1">
      <c r="A79" s="363"/>
      <c r="B79" s="307"/>
      <c r="C79" s="307"/>
      <c r="D79" s="307"/>
      <c r="E79" s="307"/>
      <c r="F79" s="307"/>
      <c r="G79" s="307"/>
      <c r="H79" s="307"/>
      <c r="I79" s="307"/>
      <c r="J79" s="307"/>
      <c r="K79" s="307"/>
      <c r="L79" s="307"/>
      <c r="M79" s="307"/>
      <c r="N79" s="220"/>
    </row>
    <row r="80" spans="1:14" ht="13.5" customHeight="1">
      <c r="A80" s="420">
        <f>'7- Mapa Final'!A80</f>
        <v>8</v>
      </c>
      <c r="B80" s="419" t="str">
        <f>'7- Mapa Final'!B80</f>
        <v>Interrupción del servicio de conectividad LAN - Local</v>
      </c>
      <c r="C80" s="419" t="str">
        <f>'7- Mapa Final'!C80</f>
        <v>Afectar el normal curso de las operaciones en alguna de las ubicaciones de la organización con ocasión a la ausencia de conectividad</v>
      </c>
      <c r="D80" s="416" t="str">
        <f>'7- Mapa Final'!J80</f>
        <v>Muy Baja - 1</v>
      </c>
      <c r="E80" s="416" t="str">
        <f>'7- Mapa Final'!K80</f>
        <v>Leve - 1</v>
      </c>
      <c r="F80" s="414" t="str">
        <f>'7- Mapa Final'!M80</f>
        <v>Bajo - 1</v>
      </c>
      <c r="G80" s="415"/>
      <c r="H80" s="423" t="s">
        <v>560</v>
      </c>
      <c r="I80" s="414" t="s">
        <v>549</v>
      </c>
      <c r="J80" s="414"/>
      <c r="K80" s="410">
        <v>45748</v>
      </c>
      <c r="L80" s="410">
        <v>45838</v>
      </c>
      <c r="M80" s="411" t="s">
        <v>561</v>
      </c>
      <c r="N80" s="220"/>
    </row>
    <row r="81" spans="1:14" ht="13.5" customHeight="1">
      <c r="A81" s="342"/>
      <c r="B81" s="306"/>
      <c r="C81" s="306"/>
      <c r="D81" s="306"/>
      <c r="E81" s="306"/>
      <c r="F81" s="306"/>
      <c r="G81" s="306"/>
      <c r="H81" s="306"/>
      <c r="I81" s="306"/>
      <c r="J81" s="306"/>
      <c r="K81" s="306"/>
      <c r="L81" s="306"/>
      <c r="M81" s="426"/>
      <c r="N81" s="220"/>
    </row>
    <row r="82" spans="1:14" ht="13.5" customHeight="1">
      <c r="A82" s="342"/>
      <c r="B82" s="306"/>
      <c r="C82" s="306"/>
      <c r="D82" s="306"/>
      <c r="E82" s="306"/>
      <c r="F82" s="306"/>
      <c r="G82" s="306"/>
      <c r="H82" s="306"/>
      <c r="I82" s="306"/>
      <c r="J82" s="306"/>
      <c r="K82" s="306"/>
      <c r="L82" s="306"/>
      <c r="M82" s="426"/>
      <c r="N82" s="220"/>
    </row>
    <row r="83" spans="1:14" ht="13.5" customHeight="1">
      <c r="A83" s="342"/>
      <c r="B83" s="306"/>
      <c r="C83" s="306"/>
      <c r="D83" s="306"/>
      <c r="E83" s="306"/>
      <c r="F83" s="306"/>
      <c r="G83" s="306"/>
      <c r="H83" s="306"/>
      <c r="I83" s="306"/>
      <c r="J83" s="306"/>
      <c r="K83" s="306"/>
      <c r="L83" s="306"/>
      <c r="M83" s="426"/>
      <c r="N83" s="220"/>
    </row>
    <row r="84" spans="1:14" ht="13.5" customHeight="1">
      <c r="A84" s="342"/>
      <c r="B84" s="306"/>
      <c r="C84" s="306"/>
      <c r="D84" s="306"/>
      <c r="E84" s="306"/>
      <c r="F84" s="306"/>
      <c r="G84" s="306"/>
      <c r="H84" s="306"/>
      <c r="I84" s="306"/>
      <c r="J84" s="306"/>
      <c r="K84" s="306"/>
      <c r="L84" s="306"/>
      <c r="M84" s="426"/>
      <c r="N84" s="220"/>
    </row>
    <row r="85" spans="1:14" ht="13.5" customHeight="1">
      <c r="A85" s="342"/>
      <c r="B85" s="306"/>
      <c r="C85" s="306"/>
      <c r="D85" s="306"/>
      <c r="E85" s="306"/>
      <c r="F85" s="306"/>
      <c r="G85" s="306"/>
      <c r="H85" s="306"/>
      <c r="I85" s="306"/>
      <c r="J85" s="306"/>
      <c r="K85" s="306"/>
      <c r="L85" s="306"/>
      <c r="M85" s="426"/>
      <c r="N85" s="220"/>
    </row>
    <row r="86" spans="1:14" ht="13.5" customHeight="1">
      <c r="A86" s="342"/>
      <c r="B86" s="306"/>
      <c r="C86" s="306"/>
      <c r="D86" s="306"/>
      <c r="E86" s="306"/>
      <c r="F86" s="306"/>
      <c r="G86" s="306"/>
      <c r="H86" s="306"/>
      <c r="I86" s="306"/>
      <c r="J86" s="306"/>
      <c r="K86" s="306"/>
      <c r="L86" s="306"/>
      <c r="M86" s="426"/>
      <c r="N86" s="220"/>
    </row>
    <row r="87" spans="1:14" ht="13.5" customHeight="1">
      <c r="A87" s="342"/>
      <c r="B87" s="306"/>
      <c r="C87" s="306"/>
      <c r="D87" s="306"/>
      <c r="E87" s="306"/>
      <c r="F87" s="306"/>
      <c r="G87" s="306"/>
      <c r="H87" s="306"/>
      <c r="I87" s="306"/>
      <c r="J87" s="306"/>
      <c r="K87" s="306"/>
      <c r="L87" s="306"/>
      <c r="M87" s="426"/>
      <c r="N87" s="220"/>
    </row>
    <row r="88" spans="1:14" ht="21.75" customHeight="1">
      <c r="A88" s="342"/>
      <c r="B88" s="306"/>
      <c r="C88" s="306"/>
      <c r="D88" s="306"/>
      <c r="E88" s="306"/>
      <c r="F88" s="306"/>
      <c r="G88" s="306"/>
      <c r="H88" s="306"/>
      <c r="I88" s="306"/>
      <c r="J88" s="306"/>
      <c r="K88" s="306"/>
      <c r="L88" s="306"/>
      <c r="M88" s="426"/>
      <c r="N88" s="220"/>
    </row>
    <row r="89" spans="1:14" ht="21.75" customHeight="1">
      <c r="A89" s="363"/>
      <c r="B89" s="307"/>
      <c r="C89" s="307"/>
      <c r="D89" s="307"/>
      <c r="E89" s="307"/>
      <c r="F89" s="307"/>
      <c r="G89" s="307"/>
      <c r="H89" s="307"/>
      <c r="I89" s="307"/>
      <c r="J89" s="307"/>
      <c r="K89" s="307"/>
      <c r="L89" s="307"/>
      <c r="M89" s="427"/>
      <c r="N89" s="220"/>
    </row>
    <row r="90" spans="1:14" ht="13.5" customHeight="1">
      <c r="A90" s="420">
        <f>'7- Mapa Final'!A90</f>
        <v>9</v>
      </c>
      <c r="B90" s="419" t="str">
        <f>'7- Mapa Final'!B90</f>
        <v xml:space="preserve">Pérdida de la seguridad, confiablidad o disponibilidad de la información </v>
      </c>
      <c r="C90" s="419" t="str">
        <f>'7- Mapa Final'!C90</f>
        <v xml:space="preserve">Afectación en la confidencialidad, integridad,  disponibilidad y seguridad de la información por la no aplicabilidad de  barreras y procedimientos que resguardan el acceso a los datos. </v>
      </c>
      <c r="D90" s="416" t="str">
        <f>'7- Mapa Final'!J90</f>
        <v>Muy Baja - 1</v>
      </c>
      <c r="E90" s="416" t="str">
        <f>'7- Mapa Final'!K90</f>
        <v>Leve - 1</v>
      </c>
      <c r="F90" s="414" t="str">
        <f>'7- Mapa Final'!M90</f>
        <v>Bajo - 1</v>
      </c>
      <c r="G90" s="415"/>
      <c r="H90" s="423" t="s">
        <v>562</v>
      </c>
      <c r="I90" s="414" t="s">
        <v>549</v>
      </c>
      <c r="J90" s="414"/>
      <c r="K90" s="410">
        <v>45748</v>
      </c>
      <c r="L90" s="410">
        <v>45838</v>
      </c>
      <c r="M90" s="330" t="s">
        <v>563</v>
      </c>
      <c r="N90" s="220"/>
    </row>
    <row r="91" spans="1:14" ht="13.5" customHeight="1">
      <c r="A91" s="342"/>
      <c r="B91" s="306"/>
      <c r="C91" s="306"/>
      <c r="D91" s="306"/>
      <c r="E91" s="306"/>
      <c r="F91" s="306"/>
      <c r="G91" s="306"/>
      <c r="H91" s="306"/>
      <c r="I91" s="306"/>
      <c r="J91" s="306"/>
      <c r="K91" s="306"/>
      <c r="L91" s="306"/>
      <c r="M91" s="424"/>
      <c r="N91" s="220"/>
    </row>
    <row r="92" spans="1:14" ht="13.5" customHeight="1">
      <c r="A92" s="342"/>
      <c r="B92" s="306"/>
      <c r="C92" s="306"/>
      <c r="D92" s="306"/>
      <c r="E92" s="306"/>
      <c r="F92" s="306"/>
      <c r="G92" s="306"/>
      <c r="H92" s="306"/>
      <c r="I92" s="306"/>
      <c r="J92" s="306"/>
      <c r="K92" s="306"/>
      <c r="L92" s="306"/>
      <c r="M92" s="424"/>
      <c r="N92" s="220"/>
    </row>
    <row r="93" spans="1:14" ht="13.5" customHeight="1">
      <c r="A93" s="342"/>
      <c r="B93" s="306"/>
      <c r="C93" s="306"/>
      <c r="D93" s="306"/>
      <c r="E93" s="306"/>
      <c r="F93" s="306"/>
      <c r="G93" s="306"/>
      <c r="H93" s="306"/>
      <c r="I93" s="306"/>
      <c r="J93" s="306"/>
      <c r="K93" s="306"/>
      <c r="L93" s="306"/>
      <c r="M93" s="424"/>
      <c r="N93" s="220"/>
    </row>
    <row r="94" spans="1:14" ht="13.5" customHeight="1">
      <c r="A94" s="342"/>
      <c r="B94" s="306"/>
      <c r="C94" s="306"/>
      <c r="D94" s="306"/>
      <c r="E94" s="306"/>
      <c r="F94" s="306"/>
      <c r="G94" s="306"/>
      <c r="H94" s="306"/>
      <c r="I94" s="306"/>
      <c r="J94" s="306"/>
      <c r="K94" s="306"/>
      <c r="L94" s="306"/>
      <c r="M94" s="424"/>
      <c r="N94" s="220"/>
    </row>
    <row r="95" spans="1:14" ht="13.5" customHeight="1">
      <c r="A95" s="342"/>
      <c r="B95" s="306"/>
      <c r="C95" s="306"/>
      <c r="D95" s="306"/>
      <c r="E95" s="306"/>
      <c r="F95" s="306"/>
      <c r="G95" s="306"/>
      <c r="H95" s="306"/>
      <c r="I95" s="306"/>
      <c r="J95" s="306"/>
      <c r="K95" s="306"/>
      <c r="L95" s="306"/>
      <c r="M95" s="424"/>
      <c r="N95" s="220"/>
    </row>
    <row r="96" spans="1:14" ht="13.5" customHeight="1">
      <c r="A96" s="342"/>
      <c r="B96" s="306"/>
      <c r="C96" s="306"/>
      <c r="D96" s="306"/>
      <c r="E96" s="306"/>
      <c r="F96" s="306"/>
      <c r="G96" s="306"/>
      <c r="H96" s="306"/>
      <c r="I96" s="306"/>
      <c r="J96" s="306"/>
      <c r="K96" s="306"/>
      <c r="L96" s="306"/>
      <c r="M96" s="424"/>
      <c r="N96" s="220"/>
    </row>
    <row r="97" spans="1:14" ht="13.5" customHeight="1">
      <c r="A97" s="342"/>
      <c r="B97" s="306"/>
      <c r="C97" s="306"/>
      <c r="D97" s="306"/>
      <c r="E97" s="306"/>
      <c r="F97" s="306"/>
      <c r="G97" s="306"/>
      <c r="H97" s="306"/>
      <c r="I97" s="306"/>
      <c r="J97" s="306"/>
      <c r="K97" s="306"/>
      <c r="L97" s="306"/>
      <c r="M97" s="424"/>
      <c r="N97" s="220"/>
    </row>
    <row r="98" spans="1:14" ht="21.75" customHeight="1">
      <c r="A98" s="342"/>
      <c r="B98" s="306"/>
      <c r="C98" s="306"/>
      <c r="D98" s="306"/>
      <c r="E98" s="306"/>
      <c r="F98" s="306"/>
      <c r="G98" s="306"/>
      <c r="H98" s="306"/>
      <c r="I98" s="306"/>
      <c r="J98" s="306"/>
      <c r="K98" s="306"/>
      <c r="L98" s="306"/>
      <c r="M98" s="424"/>
      <c r="N98" s="220"/>
    </row>
    <row r="99" spans="1:14" ht="21.75" customHeight="1">
      <c r="A99" s="363"/>
      <c r="B99" s="307"/>
      <c r="C99" s="307"/>
      <c r="D99" s="307"/>
      <c r="E99" s="307"/>
      <c r="F99" s="307"/>
      <c r="G99" s="307"/>
      <c r="H99" s="307"/>
      <c r="I99" s="307"/>
      <c r="J99" s="307"/>
      <c r="K99" s="307"/>
      <c r="L99" s="307"/>
      <c r="M99" s="425"/>
      <c r="N99" s="220"/>
    </row>
    <row r="100" spans="1:14" ht="13.5" hidden="1" customHeight="1">
      <c r="A100" s="428">
        <f>'7- Mapa Final'!A100</f>
        <v>10</v>
      </c>
      <c r="B100" s="419" t="str">
        <f>'7- Mapa Final'!B100</f>
        <v xml:space="preserve">Recibir dádivas o beneficios a nombre propio o de terceros para  afectar la seguridad o confidencialidad de la información   </v>
      </c>
      <c r="C100" s="419" t="str">
        <f>'7- Mapa Final'!C100</f>
        <v xml:space="preserve">Recibir dádivas o beneficios a nombre propio o de terceros por   revelar información confidencial,  alterar, retener o no publicar información.  </v>
      </c>
      <c r="D100" s="416" t="str">
        <f>'7- Mapa Final'!J100</f>
        <v>Muy Baja - 1</v>
      </c>
      <c r="E100" s="416" t="str">
        <f>'7- Mapa Final'!K100</f>
        <v>Catastrófico - 5</v>
      </c>
      <c r="F100" s="414" t="str">
        <f>'7- Mapa Final'!M100</f>
        <v>Extremo - 5</v>
      </c>
      <c r="G100" s="415"/>
      <c r="H100" s="423"/>
      <c r="I100" s="414" t="s">
        <v>549</v>
      </c>
      <c r="J100" s="414"/>
      <c r="K100" s="410">
        <v>45383</v>
      </c>
      <c r="L100" s="410">
        <v>45473</v>
      </c>
      <c r="M100" s="423"/>
      <c r="N100" s="220"/>
    </row>
    <row r="101" spans="1:14" ht="13.5" hidden="1" customHeight="1">
      <c r="A101" s="342"/>
      <c r="B101" s="306"/>
      <c r="C101" s="306"/>
      <c r="D101" s="306"/>
      <c r="E101" s="306"/>
      <c r="F101" s="306"/>
      <c r="G101" s="306"/>
      <c r="H101" s="306"/>
      <c r="I101" s="306"/>
      <c r="J101" s="306"/>
      <c r="K101" s="306"/>
      <c r="L101" s="306"/>
      <c r="M101" s="306"/>
      <c r="N101" s="220"/>
    </row>
    <row r="102" spans="1:14" ht="13.5" hidden="1" customHeight="1">
      <c r="A102" s="342"/>
      <c r="B102" s="306"/>
      <c r="C102" s="306"/>
      <c r="D102" s="306"/>
      <c r="E102" s="306"/>
      <c r="F102" s="306"/>
      <c r="G102" s="306"/>
      <c r="H102" s="306"/>
      <c r="I102" s="306"/>
      <c r="J102" s="306"/>
      <c r="K102" s="306"/>
      <c r="L102" s="306"/>
      <c r="M102" s="306"/>
      <c r="N102" s="220"/>
    </row>
    <row r="103" spans="1:14" ht="13.5" hidden="1" customHeight="1">
      <c r="A103" s="342"/>
      <c r="B103" s="306"/>
      <c r="C103" s="306"/>
      <c r="D103" s="306"/>
      <c r="E103" s="306"/>
      <c r="F103" s="306"/>
      <c r="G103" s="306"/>
      <c r="H103" s="306"/>
      <c r="I103" s="306"/>
      <c r="J103" s="306"/>
      <c r="K103" s="306"/>
      <c r="L103" s="306"/>
      <c r="M103" s="306"/>
      <c r="N103" s="220"/>
    </row>
    <row r="104" spans="1:14" ht="13.5" hidden="1" customHeight="1">
      <c r="A104" s="342"/>
      <c r="B104" s="306"/>
      <c r="C104" s="306"/>
      <c r="D104" s="306"/>
      <c r="E104" s="306"/>
      <c r="F104" s="306"/>
      <c r="G104" s="306"/>
      <c r="H104" s="306"/>
      <c r="I104" s="306"/>
      <c r="J104" s="306"/>
      <c r="K104" s="306"/>
      <c r="L104" s="306"/>
      <c r="M104" s="306"/>
      <c r="N104" s="220"/>
    </row>
    <row r="105" spans="1:14" ht="13.5" hidden="1" customHeight="1">
      <c r="A105" s="342"/>
      <c r="B105" s="306"/>
      <c r="C105" s="306"/>
      <c r="D105" s="306"/>
      <c r="E105" s="306"/>
      <c r="F105" s="306"/>
      <c r="G105" s="306"/>
      <c r="H105" s="306"/>
      <c r="I105" s="306"/>
      <c r="J105" s="306"/>
      <c r="K105" s="306"/>
      <c r="L105" s="306"/>
      <c r="M105" s="306"/>
      <c r="N105" s="220"/>
    </row>
    <row r="106" spans="1:14" ht="13.5" hidden="1" customHeight="1">
      <c r="A106" s="342"/>
      <c r="B106" s="306"/>
      <c r="C106" s="306"/>
      <c r="D106" s="306"/>
      <c r="E106" s="306"/>
      <c r="F106" s="306"/>
      <c r="G106" s="306"/>
      <c r="H106" s="306"/>
      <c r="I106" s="306"/>
      <c r="J106" s="306"/>
      <c r="K106" s="306"/>
      <c r="L106" s="306"/>
      <c r="M106" s="306"/>
      <c r="N106" s="220"/>
    </row>
    <row r="107" spans="1:14" ht="13.5" hidden="1" customHeight="1">
      <c r="A107" s="342"/>
      <c r="B107" s="306"/>
      <c r="C107" s="306"/>
      <c r="D107" s="306"/>
      <c r="E107" s="306"/>
      <c r="F107" s="306"/>
      <c r="G107" s="306"/>
      <c r="H107" s="306"/>
      <c r="I107" s="306"/>
      <c r="J107" s="306"/>
      <c r="K107" s="306"/>
      <c r="L107" s="306"/>
      <c r="M107" s="306"/>
      <c r="N107" s="220"/>
    </row>
    <row r="108" spans="1:14" ht="21.75" hidden="1" customHeight="1">
      <c r="A108" s="342"/>
      <c r="B108" s="306"/>
      <c r="C108" s="306"/>
      <c r="D108" s="306"/>
      <c r="E108" s="306"/>
      <c r="F108" s="306"/>
      <c r="G108" s="306"/>
      <c r="H108" s="306"/>
      <c r="I108" s="306"/>
      <c r="J108" s="306"/>
      <c r="K108" s="306"/>
      <c r="L108" s="306"/>
      <c r="M108" s="306"/>
      <c r="N108" s="220"/>
    </row>
    <row r="109" spans="1:14" ht="21.75" hidden="1" customHeight="1">
      <c r="A109" s="363"/>
      <c r="B109" s="307"/>
      <c r="C109" s="307"/>
      <c r="D109" s="307"/>
      <c r="E109" s="307"/>
      <c r="F109" s="307"/>
      <c r="G109" s="307"/>
      <c r="H109" s="307"/>
      <c r="I109" s="307"/>
      <c r="J109" s="307"/>
      <c r="K109" s="307"/>
      <c r="L109" s="307"/>
      <c r="M109" s="307"/>
      <c r="N109" s="220"/>
    </row>
    <row r="110" spans="1:14" ht="13.5" hidden="1" customHeight="1">
      <c r="A110" s="428">
        <f>'7- Mapa Final'!A110</f>
        <v>11</v>
      </c>
      <c r="B110" s="419" t="str">
        <f>'7- Mapa Final'!B110</f>
        <v>Ofrecer, prometer, entregar, aceptar o solicitar una ventaja indebida para la asignación de permisos para el acceso y uso de servicios tecnológicos no autorizados, con exposición de datos sensibles,  en  beneficio propio o de un tercero.</v>
      </c>
      <c r="C110" s="419" t="str">
        <f>'7- Mapa Final'!C110</f>
        <v>Cuando por el acceso indebido  y malintencionado a los sistemas de información se hace el uso no apropiado de la información contenida en los sistemas en favorecimiento propio o de un tercero.</v>
      </c>
      <c r="D110" s="416" t="str">
        <f>'7- Mapa Final'!J110</f>
        <v>Muy Baja - 1</v>
      </c>
      <c r="E110" s="416" t="str">
        <f>'7- Mapa Final'!K110</f>
        <v>Moderado - 3</v>
      </c>
      <c r="F110" s="414" t="str">
        <f>'7- Mapa Final'!M110</f>
        <v>Moderado - 3</v>
      </c>
      <c r="G110" s="415"/>
      <c r="H110" s="423"/>
      <c r="I110" s="414" t="s">
        <v>549</v>
      </c>
      <c r="J110" s="414"/>
      <c r="K110" s="410">
        <v>45383</v>
      </c>
      <c r="L110" s="410">
        <v>45473</v>
      </c>
      <c r="M110" s="423"/>
      <c r="N110" s="220"/>
    </row>
    <row r="111" spans="1:14" ht="13.5" hidden="1" customHeight="1">
      <c r="A111" s="342"/>
      <c r="B111" s="306"/>
      <c r="C111" s="306"/>
      <c r="D111" s="306"/>
      <c r="E111" s="306"/>
      <c r="F111" s="306"/>
      <c r="G111" s="306"/>
      <c r="H111" s="306"/>
      <c r="I111" s="306"/>
      <c r="J111" s="306"/>
      <c r="K111" s="306"/>
      <c r="L111" s="306"/>
      <c r="M111" s="306"/>
      <c r="N111" s="220"/>
    </row>
    <row r="112" spans="1:14" ht="13.5" hidden="1" customHeight="1">
      <c r="A112" s="342"/>
      <c r="B112" s="306"/>
      <c r="C112" s="306"/>
      <c r="D112" s="306"/>
      <c r="E112" s="306"/>
      <c r="F112" s="306"/>
      <c r="G112" s="306"/>
      <c r="H112" s="306"/>
      <c r="I112" s="306"/>
      <c r="J112" s="306"/>
      <c r="K112" s="306"/>
      <c r="L112" s="306"/>
      <c r="M112" s="306"/>
      <c r="N112" s="220"/>
    </row>
    <row r="113" spans="1:14" ht="13.5" hidden="1" customHeight="1">
      <c r="A113" s="342"/>
      <c r="B113" s="306"/>
      <c r="C113" s="306"/>
      <c r="D113" s="306"/>
      <c r="E113" s="306"/>
      <c r="F113" s="306"/>
      <c r="G113" s="306"/>
      <c r="H113" s="306"/>
      <c r="I113" s="306"/>
      <c r="J113" s="306"/>
      <c r="K113" s="306"/>
      <c r="L113" s="306"/>
      <c r="M113" s="306"/>
      <c r="N113" s="220"/>
    </row>
    <row r="114" spans="1:14" ht="13.5" hidden="1" customHeight="1">
      <c r="A114" s="342"/>
      <c r="B114" s="306"/>
      <c r="C114" s="306"/>
      <c r="D114" s="306"/>
      <c r="E114" s="306"/>
      <c r="F114" s="306"/>
      <c r="G114" s="306"/>
      <c r="H114" s="306"/>
      <c r="I114" s="306"/>
      <c r="J114" s="306"/>
      <c r="K114" s="306"/>
      <c r="L114" s="306"/>
      <c r="M114" s="306"/>
      <c r="N114" s="220"/>
    </row>
    <row r="115" spans="1:14" ht="13.5" hidden="1" customHeight="1">
      <c r="A115" s="342"/>
      <c r="B115" s="306"/>
      <c r="C115" s="306"/>
      <c r="D115" s="306"/>
      <c r="E115" s="306"/>
      <c r="F115" s="306"/>
      <c r="G115" s="306"/>
      <c r="H115" s="306"/>
      <c r="I115" s="306"/>
      <c r="J115" s="306"/>
      <c r="K115" s="306"/>
      <c r="L115" s="306"/>
      <c r="M115" s="306"/>
      <c r="N115" s="220"/>
    </row>
    <row r="116" spans="1:14" ht="13.5" hidden="1" customHeight="1">
      <c r="A116" s="342"/>
      <c r="B116" s="306"/>
      <c r="C116" s="306"/>
      <c r="D116" s="306"/>
      <c r="E116" s="306"/>
      <c r="F116" s="306"/>
      <c r="G116" s="306"/>
      <c r="H116" s="306"/>
      <c r="I116" s="306"/>
      <c r="J116" s="306"/>
      <c r="K116" s="306"/>
      <c r="L116" s="306"/>
      <c r="M116" s="306"/>
      <c r="N116" s="220"/>
    </row>
    <row r="117" spans="1:14" ht="13.5" hidden="1" customHeight="1">
      <c r="A117" s="342"/>
      <c r="B117" s="306"/>
      <c r="C117" s="306"/>
      <c r="D117" s="306"/>
      <c r="E117" s="306"/>
      <c r="F117" s="306"/>
      <c r="G117" s="306"/>
      <c r="H117" s="306"/>
      <c r="I117" s="306"/>
      <c r="J117" s="306"/>
      <c r="K117" s="306"/>
      <c r="L117" s="306"/>
      <c r="M117" s="306"/>
      <c r="N117" s="220"/>
    </row>
    <row r="118" spans="1:14" ht="21.75" hidden="1" customHeight="1">
      <c r="A118" s="342"/>
      <c r="B118" s="306"/>
      <c r="C118" s="306"/>
      <c r="D118" s="306"/>
      <c r="E118" s="306"/>
      <c r="F118" s="306"/>
      <c r="G118" s="306"/>
      <c r="H118" s="306"/>
      <c r="I118" s="306"/>
      <c r="J118" s="306"/>
      <c r="K118" s="306"/>
      <c r="L118" s="306"/>
      <c r="M118" s="306"/>
      <c r="N118" s="220"/>
    </row>
    <row r="119" spans="1:14" ht="21.75" hidden="1" customHeight="1">
      <c r="A119" s="363"/>
      <c r="B119" s="307"/>
      <c r="C119" s="307"/>
      <c r="D119" s="307"/>
      <c r="E119" s="307"/>
      <c r="F119" s="307"/>
      <c r="G119" s="307"/>
      <c r="H119" s="307"/>
      <c r="I119" s="307"/>
      <c r="J119" s="307"/>
      <c r="K119" s="307"/>
      <c r="L119" s="307"/>
      <c r="M119" s="307"/>
      <c r="N119" s="220"/>
    </row>
    <row r="120" spans="1:14" ht="13.5" hidden="1" customHeight="1">
      <c r="A120" s="428">
        <f>'7- Mapa Final'!A120</f>
        <v>12</v>
      </c>
      <c r="B120" s="419" t="str">
        <f>'7- Mapa Final'!B120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120" s="419" t="str">
        <f>'7- Mapa Final'!C120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120" s="416" t="str">
        <f>'7- Mapa Final'!J120</f>
        <v>Muy Baja - 1</v>
      </c>
      <c r="E120" s="416" t="str">
        <f>'7- Mapa Final'!K120</f>
        <v>Moderado - 3</v>
      </c>
      <c r="F120" s="414" t="str">
        <f>'7- Mapa Final'!M120</f>
        <v>Moderado - 3</v>
      </c>
      <c r="G120" s="415"/>
      <c r="H120" s="423"/>
      <c r="I120" s="414" t="s">
        <v>549</v>
      </c>
      <c r="J120" s="414"/>
      <c r="K120" s="410">
        <v>45383</v>
      </c>
      <c r="L120" s="410">
        <v>45473</v>
      </c>
      <c r="M120" s="423"/>
      <c r="N120" s="220"/>
    </row>
    <row r="121" spans="1:14" ht="13.5" hidden="1" customHeight="1">
      <c r="A121" s="342"/>
      <c r="B121" s="306"/>
      <c r="C121" s="306"/>
      <c r="D121" s="306"/>
      <c r="E121" s="306"/>
      <c r="F121" s="306"/>
      <c r="G121" s="306"/>
      <c r="H121" s="306"/>
      <c r="I121" s="306"/>
      <c r="J121" s="306"/>
      <c r="K121" s="306"/>
      <c r="L121" s="306"/>
      <c r="M121" s="306"/>
      <c r="N121" s="220"/>
    </row>
    <row r="122" spans="1:14" ht="13.5" hidden="1" customHeight="1">
      <c r="A122" s="342"/>
      <c r="B122" s="306"/>
      <c r="C122" s="306"/>
      <c r="D122" s="306"/>
      <c r="E122" s="306"/>
      <c r="F122" s="306"/>
      <c r="G122" s="306"/>
      <c r="H122" s="306"/>
      <c r="I122" s="306"/>
      <c r="J122" s="306"/>
      <c r="K122" s="306"/>
      <c r="L122" s="306"/>
      <c r="M122" s="306"/>
      <c r="N122" s="220"/>
    </row>
    <row r="123" spans="1:14" ht="13.5" hidden="1" customHeight="1">
      <c r="A123" s="342"/>
      <c r="B123" s="306"/>
      <c r="C123" s="306"/>
      <c r="D123" s="306"/>
      <c r="E123" s="306"/>
      <c r="F123" s="306"/>
      <c r="G123" s="306"/>
      <c r="H123" s="306"/>
      <c r="I123" s="306"/>
      <c r="J123" s="306"/>
      <c r="K123" s="306"/>
      <c r="L123" s="306"/>
      <c r="M123" s="306"/>
      <c r="N123" s="220"/>
    </row>
    <row r="124" spans="1:14" ht="13.5" hidden="1" customHeight="1">
      <c r="A124" s="342"/>
      <c r="B124" s="306"/>
      <c r="C124" s="306"/>
      <c r="D124" s="306"/>
      <c r="E124" s="306"/>
      <c r="F124" s="306"/>
      <c r="G124" s="306"/>
      <c r="H124" s="306"/>
      <c r="I124" s="306"/>
      <c r="J124" s="306"/>
      <c r="K124" s="306"/>
      <c r="L124" s="306"/>
      <c r="M124" s="306"/>
      <c r="N124" s="220"/>
    </row>
    <row r="125" spans="1:14" ht="13.5" hidden="1" customHeight="1">
      <c r="A125" s="342"/>
      <c r="B125" s="306"/>
      <c r="C125" s="306"/>
      <c r="D125" s="306"/>
      <c r="E125" s="306"/>
      <c r="F125" s="306"/>
      <c r="G125" s="306"/>
      <c r="H125" s="306"/>
      <c r="I125" s="306"/>
      <c r="J125" s="306"/>
      <c r="K125" s="306"/>
      <c r="L125" s="306"/>
      <c r="M125" s="306"/>
      <c r="N125" s="220"/>
    </row>
    <row r="126" spans="1:14" ht="13.5" hidden="1" customHeight="1">
      <c r="A126" s="342"/>
      <c r="B126" s="306"/>
      <c r="C126" s="306"/>
      <c r="D126" s="306"/>
      <c r="E126" s="306"/>
      <c r="F126" s="306"/>
      <c r="G126" s="306"/>
      <c r="H126" s="306"/>
      <c r="I126" s="306"/>
      <c r="J126" s="306"/>
      <c r="K126" s="306"/>
      <c r="L126" s="306"/>
      <c r="M126" s="306"/>
      <c r="N126" s="220"/>
    </row>
    <row r="127" spans="1:14" ht="13.5" hidden="1" customHeight="1">
      <c r="A127" s="342"/>
      <c r="B127" s="306"/>
      <c r="C127" s="306"/>
      <c r="D127" s="306"/>
      <c r="E127" s="306"/>
      <c r="F127" s="306"/>
      <c r="G127" s="306"/>
      <c r="H127" s="306"/>
      <c r="I127" s="306"/>
      <c r="J127" s="306"/>
      <c r="K127" s="306"/>
      <c r="L127" s="306"/>
      <c r="M127" s="306"/>
      <c r="N127" s="220"/>
    </row>
    <row r="128" spans="1:14" ht="21.75" hidden="1" customHeight="1">
      <c r="A128" s="342"/>
      <c r="B128" s="306"/>
      <c r="C128" s="306"/>
      <c r="D128" s="306"/>
      <c r="E128" s="306"/>
      <c r="F128" s="306"/>
      <c r="G128" s="306"/>
      <c r="H128" s="306"/>
      <c r="I128" s="306"/>
      <c r="J128" s="306"/>
      <c r="K128" s="306"/>
      <c r="L128" s="306"/>
      <c r="M128" s="306"/>
      <c r="N128" s="220"/>
    </row>
    <row r="129" spans="1:14" ht="21.75" hidden="1" customHeight="1">
      <c r="A129" s="363"/>
      <c r="B129" s="307"/>
      <c r="C129" s="307"/>
      <c r="D129" s="307"/>
      <c r="E129" s="307"/>
      <c r="F129" s="307"/>
      <c r="G129" s="307"/>
      <c r="H129" s="307"/>
      <c r="I129" s="307"/>
      <c r="J129" s="307"/>
      <c r="K129" s="307"/>
      <c r="L129" s="307"/>
      <c r="M129" s="307"/>
      <c r="N129" s="220"/>
    </row>
    <row r="130" spans="1:14" ht="13.5" hidden="1" customHeight="1">
      <c r="A130" s="428">
        <f>'7- Mapa Final'!A130</f>
        <v>13</v>
      </c>
      <c r="B130" s="419" t="str">
        <f>'7- Mapa Final'!B130</f>
        <v>Ofrecer, prometer, entregar, aceptar o solicitar una ventaja para afectar indebidamente la evaluación técnica de ofertas en los procesos de contratación.</v>
      </c>
      <c r="C130" s="419" t="str">
        <f>'7- Mapa Final'!C130</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130" s="416" t="str">
        <f>'7- Mapa Final'!J130</f>
        <v>Muy Baja - 1</v>
      </c>
      <c r="E130" s="416" t="str">
        <f>'7- Mapa Final'!K130</f>
        <v>Moderado - 3</v>
      </c>
      <c r="F130" s="414" t="str">
        <f>'7- Mapa Final'!M130</f>
        <v>Moderado - 3</v>
      </c>
      <c r="G130" s="415"/>
      <c r="H130" s="423"/>
      <c r="I130" s="414" t="s">
        <v>549</v>
      </c>
      <c r="J130" s="414"/>
      <c r="K130" s="410">
        <v>45383</v>
      </c>
      <c r="L130" s="410">
        <v>45473</v>
      </c>
      <c r="M130" s="423"/>
      <c r="N130" s="220"/>
    </row>
    <row r="131" spans="1:14" ht="13.5" hidden="1" customHeight="1">
      <c r="A131" s="342"/>
      <c r="B131" s="306"/>
      <c r="C131" s="306"/>
      <c r="D131" s="306"/>
      <c r="E131" s="306"/>
      <c r="F131" s="306"/>
      <c r="G131" s="306"/>
      <c r="H131" s="306"/>
      <c r="I131" s="306"/>
      <c r="J131" s="306"/>
      <c r="K131" s="306"/>
      <c r="L131" s="306"/>
      <c r="M131" s="306"/>
      <c r="N131" s="220"/>
    </row>
    <row r="132" spans="1:14" ht="13.5" hidden="1" customHeight="1">
      <c r="A132" s="342"/>
      <c r="B132" s="306"/>
      <c r="C132" s="306"/>
      <c r="D132" s="306"/>
      <c r="E132" s="306"/>
      <c r="F132" s="306"/>
      <c r="G132" s="306"/>
      <c r="H132" s="306"/>
      <c r="I132" s="306"/>
      <c r="J132" s="306"/>
      <c r="K132" s="306"/>
      <c r="L132" s="306"/>
      <c r="M132" s="306"/>
      <c r="N132" s="220"/>
    </row>
    <row r="133" spans="1:14" ht="13.5" hidden="1" customHeight="1">
      <c r="A133" s="342"/>
      <c r="B133" s="306"/>
      <c r="C133" s="306"/>
      <c r="D133" s="306"/>
      <c r="E133" s="306"/>
      <c r="F133" s="306"/>
      <c r="G133" s="306"/>
      <c r="H133" s="306"/>
      <c r="I133" s="306"/>
      <c r="J133" s="306"/>
      <c r="K133" s="306"/>
      <c r="L133" s="306"/>
      <c r="M133" s="306"/>
      <c r="N133" s="220"/>
    </row>
    <row r="134" spans="1:14" ht="13.5" hidden="1" customHeight="1">
      <c r="A134" s="342"/>
      <c r="B134" s="306"/>
      <c r="C134" s="306"/>
      <c r="D134" s="306"/>
      <c r="E134" s="306"/>
      <c r="F134" s="306"/>
      <c r="G134" s="306"/>
      <c r="H134" s="306"/>
      <c r="I134" s="306"/>
      <c r="J134" s="306"/>
      <c r="K134" s="306"/>
      <c r="L134" s="306"/>
      <c r="M134" s="306"/>
      <c r="N134" s="220"/>
    </row>
    <row r="135" spans="1:14" ht="13.5" hidden="1" customHeight="1">
      <c r="A135" s="342"/>
      <c r="B135" s="306"/>
      <c r="C135" s="306"/>
      <c r="D135" s="306"/>
      <c r="E135" s="306"/>
      <c r="F135" s="306"/>
      <c r="G135" s="306"/>
      <c r="H135" s="306"/>
      <c r="I135" s="306"/>
      <c r="J135" s="306"/>
      <c r="K135" s="306"/>
      <c r="L135" s="306"/>
      <c r="M135" s="306"/>
      <c r="N135" s="220"/>
    </row>
    <row r="136" spans="1:14" ht="13.5" hidden="1" customHeight="1">
      <c r="A136" s="342"/>
      <c r="B136" s="306"/>
      <c r="C136" s="306"/>
      <c r="D136" s="306"/>
      <c r="E136" s="306"/>
      <c r="F136" s="306"/>
      <c r="G136" s="306"/>
      <c r="H136" s="306"/>
      <c r="I136" s="306"/>
      <c r="J136" s="306"/>
      <c r="K136" s="306"/>
      <c r="L136" s="306"/>
      <c r="M136" s="306"/>
      <c r="N136" s="220"/>
    </row>
    <row r="137" spans="1:14" ht="13.5" hidden="1" customHeight="1">
      <c r="A137" s="342"/>
      <c r="B137" s="306"/>
      <c r="C137" s="306"/>
      <c r="D137" s="306"/>
      <c r="E137" s="306"/>
      <c r="F137" s="306"/>
      <c r="G137" s="306"/>
      <c r="H137" s="306"/>
      <c r="I137" s="306"/>
      <c r="J137" s="306"/>
      <c r="K137" s="306"/>
      <c r="L137" s="306"/>
      <c r="M137" s="306"/>
      <c r="N137" s="220"/>
    </row>
    <row r="138" spans="1:14" ht="21.75" hidden="1" customHeight="1">
      <c r="A138" s="342"/>
      <c r="B138" s="306"/>
      <c r="C138" s="306"/>
      <c r="D138" s="306"/>
      <c r="E138" s="306"/>
      <c r="F138" s="306"/>
      <c r="G138" s="306"/>
      <c r="H138" s="306"/>
      <c r="I138" s="306"/>
      <c r="J138" s="306"/>
      <c r="K138" s="306"/>
      <c r="L138" s="306"/>
      <c r="M138" s="306"/>
      <c r="N138" s="220"/>
    </row>
    <row r="139" spans="1:14" ht="21.75" hidden="1" customHeight="1">
      <c r="A139" s="363"/>
      <c r="B139" s="307"/>
      <c r="C139" s="307"/>
      <c r="D139" s="307"/>
      <c r="E139" s="307"/>
      <c r="F139" s="307"/>
      <c r="G139" s="307"/>
      <c r="H139" s="307"/>
      <c r="I139" s="307"/>
      <c r="J139" s="307"/>
      <c r="K139" s="307"/>
      <c r="L139" s="307"/>
      <c r="M139" s="307"/>
      <c r="N139" s="220"/>
    </row>
    <row r="140" spans="1:14" ht="15.75" hidden="1" customHeight="1">
      <c r="A140" s="428">
        <f>'7- Mapa Final'!A140</f>
        <v>14</v>
      </c>
      <c r="B140" s="419" t="str">
        <f>'7- Mapa Final'!B140</f>
        <v>Ofrecer, prometer, entregar, aceptar o solicitar una ventaja indebida  para afectar la supervisión o interventoría de los contratos.</v>
      </c>
      <c r="C140" s="419" t="str">
        <f>'7- Mapa Final'!C140</f>
        <v>Cuando se favorece  indebidamente la intervención de personas inescrupulosas (ejem:  consultores externos, fabricantes, proveedores, oferentes, proponentes, entre otros.), para afectar indebidamente la supervisión o interventoría de los contratos.</v>
      </c>
      <c r="D140" s="416" t="str">
        <f>'7- Mapa Final'!J140</f>
        <v>Muy Baja - 1</v>
      </c>
      <c r="E140" s="416" t="str">
        <f>'7- Mapa Final'!K140</f>
        <v>Moderado - 3</v>
      </c>
      <c r="F140" s="414" t="str">
        <f>'7- Mapa Final'!M140</f>
        <v>Moderado - 3</v>
      </c>
      <c r="G140" s="415"/>
      <c r="H140" s="423"/>
      <c r="I140" s="414" t="s">
        <v>549</v>
      </c>
      <c r="J140" s="414"/>
      <c r="K140" s="410">
        <v>45383</v>
      </c>
      <c r="L140" s="410">
        <v>45473</v>
      </c>
      <c r="M140" s="423"/>
      <c r="N140" s="127"/>
    </row>
    <row r="141" spans="1:14" ht="15.75" hidden="1" customHeight="1">
      <c r="A141" s="342"/>
      <c r="B141" s="306"/>
      <c r="C141" s="306"/>
      <c r="D141" s="306"/>
      <c r="E141" s="306"/>
      <c r="F141" s="306"/>
      <c r="G141" s="306"/>
      <c r="H141" s="306"/>
      <c r="I141" s="306"/>
      <c r="J141" s="306"/>
      <c r="K141" s="306"/>
      <c r="L141" s="306"/>
      <c r="M141" s="306"/>
      <c r="N141" s="127"/>
    </row>
    <row r="142" spans="1:14" ht="15.75" hidden="1" customHeight="1">
      <c r="A142" s="342"/>
      <c r="B142" s="306"/>
      <c r="C142" s="306"/>
      <c r="D142" s="306"/>
      <c r="E142" s="306"/>
      <c r="F142" s="306"/>
      <c r="G142" s="306"/>
      <c r="H142" s="306"/>
      <c r="I142" s="306"/>
      <c r="J142" s="306"/>
      <c r="K142" s="306"/>
      <c r="L142" s="306"/>
      <c r="M142" s="306"/>
      <c r="N142" s="127"/>
    </row>
    <row r="143" spans="1:14" ht="15.75" hidden="1" customHeight="1">
      <c r="A143" s="342"/>
      <c r="B143" s="306"/>
      <c r="C143" s="306"/>
      <c r="D143" s="306"/>
      <c r="E143" s="306"/>
      <c r="F143" s="306"/>
      <c r="G143" s="306"/>
      <c r="H143" s="306"/>
      <c r="I143" s="306"/>
      <c r="J143" s="306"/>
      <c r="K143" s="306"/>
      <c r="L143" s="306"/>
      <c r="M143" s="306"/>
      <c r="N143" s="127"/>
    </row>
    <row r="144" spans="1:14" ht="15.75" hidden="1" customHeight="1">
      <c r="A144" s="342"/>
      <c r="B144" s="306"/>
      <c r="C144" s="306"/>
      <c r="D144" s="306"/>
      <c r="E144" s="306"/>
      <c r="F144" s="306"/>
      <c r="G144" s="306"/>
      <c r="H144" s="306"/>
      <c r="I144" s="306"/>
      <c r="J144" s="306"/>
      <c r="K144" s="306"/>
      <c r="L144" s="306"/>
      <c r="M144" s="306"/>
      <c r="N144" s="127"/>
    </row>
    <row r="145" spans="1:14" ht="15.75" hidden="1" customHeight="1">
      <c r="A145" s="342"/>
      <c r="B145" s="306"/>
      <c r="C145" s="306"/>
      <c r="D145" s="306"/>
      <c r="E145" s="306"/>
      <c r="F145" s="306"/>
      <c r="G145" s="306"/>
      <c r="H145" s="306"/>
      <c r="I145" s="306"/>
      <c r="J145" s="306"/>
      <c r="K145" s="306"/>
      <c r="L145" s="306"/>
      <c r="M145" s="306"/>
      <c r="N145" s="127"/>
    </row>
    <row r="146" spans="1:14" ht="15.75" hidden="1" customHeight="1">
      <c r="A146" s="342"/>
      <c r="B146" s="306"/>
      <c r="C146" s="306"/>
      <c r="D146" s="306"/>
      <c r="E146" s="306"/>
      <c r="F146" s="306"/>
      <c r="G146" s="306"/>
      <c r="H146" s="306"/>
      <c r="I146" s="306"/>
      <c r="J146" s="306"/>
      <c r="K146" s="306"/>
      <c r="L146" s="306"/>
      <c r="M146" s="306"/>
      <c r="N146" s="127"/>
    </row>
    <row r="147" spans="1:14" ht="15.75" hidden="1" customHeight="1">
      <c r="A147" s="342"/>
      <c r="B147" s="306"/>
      <c r="C147" s="306"/>
      <c r="D147" s="306"/>
      <c r="E147" s="306"/>
      <c r="F147" s="306"/>
      <c r="G147" s="306"/>
      <c r="H147" s="306"/>
      <c r="I147" s="306"/>
      <c r="J147" s="306"/>
      <c r="K147" s="306"/>
      <c r="L147" s="306"/>
      <c r="M147" s="306"/>
      <c r="N147" s="127"/>
    </row>
    <row r="148" spans="1:14" ht="15.75" hidden="1" customHeight="1">
      <c r="A148" s="342"/>
      <c r="B148" s="306"/>
      <c r="C148" s="306"/>
      <c r="D148" s="306"/>
      <c r="E148" s="306"/>
      <c r="F148" s="306"/>
      <c r="G148" s="306"/>
      <c r="H148" s="306"/>
      <c r="I148" s="306"/>
      <c r="J148" s="306"/>
      <c r="K148" s="306"/>
      <c r="L148" s="306"/>
      <c r="M148" s="306"/>
      <c r="N148" s="127"/>
    </row>
    <row r="149" spans="1:14" ht="15.75" hidden="1" customHeight="1">
      <c r="A149" s="363"/>
      <c r="B149" s="307"/>
      <c r="C149" s="307"/>
      <c r="D149" s="307"/>
      <c r="E149" s="307"/>
      <c r="F149" s="307"/>
      <c r="G149" s="307"/>
      <c r="H149" s="307"/>
      <c r="I149" s="307"/>
      <c r="J149" s="307"/>
      <c r="K149" s="307"/>
      <c r="L149" s="307"/>
      <c r="M149" s="307"/>
      <c r="N149" s="127"/>
    </row>
  </sheetData>
  <mergeCells count="199">
    <mergeCell ref="G110:G119"/>
    <mergeCell ref="G130:G139"/>
    <mergeCell ref="G120:G129"/>
    <mergeCell ref="H60:H69"/>
    <mergeCell ref="I60:I69"/>
    <mergeCell ref="G80:G89"/>
    <mergeCell ref="H80:H89"/>
    <mergeCell ref="I80:I89"/>
    <mergeCell ref="H100:H109"/>
    <mergeCell ref="I100:I109"/>
    <mergeCell ref="M80:M89"/>
    <mergeCell ref="L80:L89"/>
    <mergeCell ref="J100:J109"/>
    <mergeCell ref="K100:K109"/>
    <mergeCell ref="J110:J119"/>
    <mergeCell ref="K110:K119"/>
    <mergeCell ref="L110:L119"/>
    <mergeCell ref="M110:M119"/>
    <mergeCell ref="J80:J89"/>
    <mergeCell ref="K80:K89"/>
    <mergeCell ref="J90:J99"/>
    <mergeCell ref="K90:K99"/>
    <mergeCell ref="L90:L99"/>
    <mergeCell ref="M90:M99"/>
    <mergeCell ref="M100:M109"/>
    <mergeCell ref="L100:L109"/>
    <mergeCell ref="J50:J59"/>
    <mergeCell ref="K50:K59"/>
    <mergeCell ref="L50:L59"/>
    <mergeCell ref="M50:M59"/>
    <mergeCell ref="M60:M69"/>
    <mergeCell ref="L60:L69"/>
    <mergeCell ref="J60:J69"/>
    <mergeCell ref="K60:K69"/>
    <mergeCell ref="J70:J79"/>
    <mergeCell ref="K70:K79"/>
    <mergeCell ref="L70:L79"/>
    <mergeCell ref="M70:M79"/>
    <mergeCell ref="G30:G39"/>
    <mergeCell ref="H30:H39"/>
    <mergeCell ref="I30:I39"/>
    <mergeCell ref="K30:K39"/>
    <mergeCell ref="L30:L39"/>
    <mergeCell ref="M30:M39"/>
    <mergeCell ref="M40:M49"/>
    <mergeCell ref="K40:K49"/>
    <mergeCell ref="L40:L49"/>
    <mergeCell ref="L140:L149"/>
    <mergeCell ref="M140:M149"/>
    <mergeCell ref="H110:H119"/>
    <mergeCell ref="I110:I119"/>
    <mergeCell ref="J130:J139"/>
    <mergeCell ref="K130:K139"/>
    <mergeCell ref="L130:L139"/>
    <mergeCell ref="M130:M139"/>
    <mergeCell ref="M120:M129"/>
    <mergeCell ref="L120:L129"/>
    <mergeCell ref="H130:H139"/>
    <mergeCell ref="I130:I139"/>
    <mergeCell ref="G140:G149"/>
    <mergeCell ref="H140:H149"/>
    <mergeCell ref="I140:I149"/>
    <mergeCell ref="H120:H129"/>
    <mergeCell ref="I120:I129"/>
    <mergeCell ref="J120:J129"/>
    <mergeCell ref="K120:K129"/>
    <mergeCell ref="J140:J149"/>
    <mergeCell ref="K140:K149"/>
    <mergeCell ref="D50:D59"/>
    <mergeCell ref="D40:D49"/>
    <mergeCell ref="D60:D69"/>
    <mergeCell ref="G40:G49"/>
    <mergeCell ref="H40:H49"/>
    <mergeCell ref="F60:F69"/>
    <mergeCell ref="G60:G69"/>
    <mergeCell ref="A60:A69"/>
    <mergeCell ref="A80:A89"/>
    <mergeCell ref="B80:B89"/>
    <mergeCell ref="C80:C89"/>
    <mergeCell ref="A70:A79"/>
    <mergeCell ref="B70:B79"/>
    <mergeCell ref="C70:C79"/>
    <mergeCell ref="C50:C59"/>
    <mergeCell ref="A50:A59"/>
    <mergeCell ref="B50:B59"/>
    <mergeCell ref="A130:A139"/>
    <mergeCell ref="A140:A149"/>
    <mergeCell ref="B140:B149"/>
    <mergeCell ref="C140:C149"/>
    <mergeCell ref="D140:D149"/>
    <mergeCell ref="E140:E149"/>
    <mergeCell ref="F140:F149"/>
    <mergeCell ref="A110:A119"/>
    <mergeCell ref="B110:B119"/>
    <mergeCell ref="B130:B139"/>
    <mergeCell ref="C130:C139"/>
    <mergeCell ref="D130:D139"/>
    <mergeCell ref="E130:E139"/>
    <mergeCell ref="F130:F139"/>
    <mergeCell ref="C110:C119"/>
    <mergeCell ref="D110:D119"/>
    <mergeCell ref="E110:E119"/>
    <mergeCell ref="F110:F119"/>
    <mergeCell ref="A100:A109"/>
    <mergeCell ref="A120:A129"/>
    <mergeCell ref="B120:B129"/>
    <mergeCell ref="C120:C129"/>
    <mergeCell ref="D120:D129"/>
    <mergeCell ref="E120:E129"/>
    <mergeCell ref="F120:F129"/>
    <mergeCell ref="B60:B69"/>
    <mergeCell ref="C60:C69"/>
    <mergeCell ref="B100:B109"/>
    <mergeCell ref="C100:C109"/>
    <mergeCell ref="A90:A99"/>
    <mergeCell ref="B90:B99"/>
    <mergeCell ref="C90:C99"/>
    <mergeCell ref="D100:D109"/>
    <mergeCell ref="D90:D99"/>
    <mergeCell ref="E90:E99"/>
    <mergeCell ref="F90:F99"/>
    <mergeCell ref="D80:D89"/>
    <mergeCell ref="E80:E89"/>
    <mergeCell ref="F80:F89"/>
    <mergeCell ref="D70:D79"/>
    <mergeCell ref="E70:E79"/>
    <mergeCell ref="E100:E109"/>
    <mergeCell ref="F100:F109"/>
    <mergeCell ref="H90:H99"/>
    <mergeCell ref="I90:I99"/>
    <mergeCell ref="E40:E49"/>
    <mergeCell ref="F40:F49"/>
    <mergeCell ref="F70:F79"/>
    <mergeCell ref="G70:G79"/>
    <mergeCell ref="H70:H79"/>
    <mergeCell ref="I70:I79"/>
    <mergeCell ref="E60:E69"/>
    <mergeCell ref="G100:G109"/>
    <mergeCell ref="G90:G99"/>
    <mergeCell ref="A30:A39"/>
    <mergeCell ref="A20:A29"/>
    <mergeCell ref="J30:J39"/>
    <mergeCell ref="J40:J49"/>
    <mergeCell ref="D20:D29"/>
    <mergeCell ref="E20:E29"/>
    <mergeCell ref="E50:E59"/>
    <mergeCell ref="F50:F59"/>
    <mergeCell ref="G50:G59"/>
    <mergeCell ref="H50:H59"/>
    <mergeCell ref="I50:I59"/>
    <mergeCell ref="I40:I49"/>
    <mergeCell ref="B30:B39"/>
    <mergeCell ref="A40:A49"/>
    <mergeCell ref="B40:B49"/>
    <mergeCell ref="C40:C49"/>
    <mergeCell ref="B20:B29"/>
    <mergeCell ref="C20:C29"/>
    <mergeCell ref="C30:C39"/>
    <mergeCell ref="D30:D39"/>
    <mergeCell ref="E30:E39"/>
    <mergeCell ref="F30:F39"/>
    <mergeCell ref="G20:G29"/>
    <mergeCell ref="F20:F29"/>
    <mergeCell ref="K20:K29"/>
    <mergeCell ref="K7:L7"/>
    <mergeCell ref="M7:M8"/>
    <mergeCell ref="J10:J19"/>
    <mergeCell ref="K10:K19"/>
    <mergeCell ref="L10:L19"/>
    <mergeCell ref="M10:M19"/>
    <mergeCell ref="M20:M29"/>
    <mergeCell ref="L20:L29"/>
    <mergeCell ref="A7:C7"/>
    <mergeCell ref="D7:F7"/>
    <mergeCell ref="G7:G8"/>
    <mergeCell ref="H7:H8"/>
    <mergeCell ref="I7:J7"/>
    <mergeCell ref="A9:G9"/>
    <mergeCell ref="I10:I19"/>
    <mergeCell ref="H20:H29"/>
    <mergeCell ref="I20:I29"/>
    <mergeCell ref="J20:J29"/>
    <mergeCell ref="H10:H19"/>
    <mergeCell ref="B10:B19"/>
    <mergeCell ref="C10:C19"/>
    <mergeCell ref="D10:D19"/>
    <mergeCell ref="E10:E19"/>
    <mergeCell ref="F10:F19"/>
    <mergeCell ref="G10:G19"/>
    <mergeCell ref="A10:A19"/>
    <mergeCell ref="A1:C3"/>
    <mergeCell ref="D1:J2"/>
    <mergeCell ref="K1:M3"/>
    <mergeCell ref="A4:B4"/>
    <mergeCell ref="C4:M4"/>
    <mergeCell ref="A5:B5"/>
    <mergeCell ref="C5:M5"/>
    <mergeCell ref="A6:B6"/>
    <mergeCell ref="C6:M6"/>
  </mergeCells>
  <conditionalFormatting sqref="A7:B7">
    <cfRule type="containsText" dxfId="113" priority="1" operator="containsText" text="3- Moderado">
      <formula>NOT(ISERROR(SEARCH(("3- Moderado"),(A7))))</formula>
    </cfRule>
  </conditionalFormatting>
  <conditionalFormatting sqref="A7:B7">
    <cfRule type="containsText" dxfId="112" priority="2" operator="containsText" text="6- Moderado">
      <formula>NOT(ISERROR(SEARCH(("6- Moderado"),(A7))))</formula>
    </cfRule>
  </conditionalFormatting>
  <conditionalFormatting sqref="A7:B7">
    <cfRule type="containsText" dxfId="111" priority="3" operator="containsText" text="4- Moderado">
      <formula>NOT(ISERROR(SEARCH(("4- Moderado"),(A7))))</formula>
    </cfRule>
  </conditionalFormatting>
  <conditionalFormatting sqref="A7:B7">
    <cfRule type="containsText" dxfId="110" priority="4" operator="containsText" text="3- Bajo">
      <formula>NOT(ISERROR(SEARCH(("3- Bajo"),(A7))))</formula>
    </cfRule>
  </conditionalFormatting>
  <conditionalFormatting sqref="A7:B7">
    <cfRule type="containsText" dxfId="109" priority="5" operator="containsText" text="4- Bajo">
      <formula>NOT(ISERROR(SEARCH(("4- Bajo"),(A7))))</formula>
    </cfRule>
  </conditionalFormatting>
  <conditionalFormatting sqref="A7:B7">
    <cfRule type="containsText" dxfId="108" priority="6" operator="containsText" text="1- Bajo">
      <formula>NOT(ISERROR(SEARCH(("1- Bajo"),(A7))))</formula>
    </cfRule>
  </conditionalFormatting>
  <conditionalFormatting sqref="A10:E10 A20:E20">
    <cfRule type="containsText" dxfId="107" priority="7" operator="containsText" text="3- Moderado">
      <formula>NOT(ISERROR(SEARCH(("3- Moderado"),(A10))))</formula>
    </cfRule>
  </conditionalFormatting>
  <conditionalFormatting sqref="A10:E10 A20:E20">
    <cfRule type="containsText" dxfId="106" priority="8" operator="containsText" text="6- Moderado">
      <formula>NOT(ISERROR(SEARCH(("6- Moderado"),(A10))))</formula>
    </cfRule>
  </conditionalFormatting>
  <conditionalFormatting sqref="A10:E10 A20:E20">
    <cfRule type="containsText" dxfId="105" priority="9" operator="containsText" text="4- Moderado">
      <formula>NOT(ISERROR(SEARCH(("4- Moderado"),(A10))))</formula>
    </cfRule>
  </conditionalFormatting>
  <conditionalFormatting sqref="A10:E10 A20:E20">
    <cfRule type="containsText" dxfId="104" priority="10" operator="containsText" text="3- Bajo">
      <formula>NOT(ISERROR(SEARCH(("3- Bajo"),(A10))))</formula>
    </cfRule>
  </conditionalFormatting>
  <conditionalFormatting sqref="A10:E10 A20:E20">
    <cfRule type="containsText" dxfId="103" priority="11" operator="containsText" text="4- Bajo">
      <formula>NOT(ISERROR(SEARCH(("4- Bajo"),(A10))))</formula>
    </cfRule>
  </conditionalFormatting>
  <conditionalFormatting sqref="A10:E10 A20:E20">
    <cfRule type="containsText" dxfId="102" priority="12" operator="containsText" text="1- Bajo">
      <formula>NOT(ISERROR(SEARCH(("1- Bajo"),(A10))))</formula>
    </cfRule>
  </conditionalFormatting>
  <conditionalFormatting sqref="A30:E30 A40:E40 A50:E50 A60:E60 A70:E70 A80:E80 A90:E90 A100:E100 A110:E110 A120:E120 A130:E130 A140:E140">
    <cfRule type="containsText" dxfId="101" priority="13" operator="containsText" text="3- Moderado">
      <formula>NOT(ISERROR(SEARCH(("3- Moderado"),(A30))))</formula>
    </cfRule>
  </conditionalFormatting>
  <conditionalFormatting sqref="A30:E30 A40:E40 A50:E50 A60:E60 A70:E70 A80:E80 A90:E90 A100:E100 A110:E110 A120:E120 A130:E130 A140:E140">
    <cfRule type="containsText" dxfId="100" priority="14" operator="containsText" text="6- Moderado">
      <formula>NOT(ISERROR(SEARCH(("6- Moderado"),(A30))))</formula>
    </cfRule>
  </conditionalFormatting>
  <conditionalFormatting sqref="A30:E30 A40:E40 A50:E50 A60:E60 A70:E70 A80:E80 A90:E90 A100:E100 A110:E110 A120:E120 A130:E130 A140:E140">
    <cfRule type="containsText" dxfId="99" priority="15" operator="containsText" text="4- Moderado">
      <formula>NOT(ISERROR(SEARCH(("4- Moderado"),(A30))))</formula>
    </cfRule>
  </conditionalFormatting>
  <conditionalFormatting sqref="A30:E30 A40:E40 A50:E50 A60:E60 A70:E70 A80:E80 A90:E90 A100:E100 A110:E110 A120:E120 A130:E130 A140:E140">
    <cfRule type="containsText" dxfId="98" priority="16" operator="containsText" text="3- Bajo">
      <formula>NOT(ISERROR(SEARCH(("3- Bajo"),(A30))))</formula>
    </cfRule>
  </conditionalFormatting>
  <conditionalFormatting sqref="A30:E30 A40:E40 A50:E50 A60:E60 A70:E70 A80:E80 A90:E90 A100:E100 A110:E110 A120:E120 A130:E130 A140:E140">
    <cfRule type="containsText" dxfId="97" priority="17" operator="containsText" text="4- Bajo">
      <formula>NOT(ISERROR(SEARCH(("4- Bajo"),(A30))))</formula>
    </cfRule>
  </conditionalFormatting>
  <conditionalFormatting sqref="A30:E30 A40:E40 A50:E50 A60:E60 A70:E70 A80:E80 A90:E90 A100:E100 A110:E110 A120:E120 A130:E130 A140:E140">
    <cfRule type="containsText" dxfId="96" priority="18" operator="containsText" text="1- Bajo">
      <formula>NOT(ISERROR(SEARCH(("1- Bajo"),(A30))))</formula>
    </cfRule>
  </conditionalFormatting>
  <conditionalFormatting sqref="C8:F8">
    <cfRule type="containsText" dxfId="95" priority="19" operator="containsText" text="3- Moderado">
      <formula>NOT(ISERROR(SEARCH(("3- Moderado"),(C8))))</formula>
    </cfRule>
  </conditionalFormatting>
  <conditionalFormatting sqref="C8:F8">
    <cfRule type="containsText" dxfId="94" priority="20" operator="containsText" text="6- Moderado">
      <formula>NOT(ISERROR(SEARCH(("6- Moderado"),(C8))))</formula>
    </cfRule>
  </conditionalFormatting>
  <conditionalFormatting sqref="C8:F8">
    <cfRule type="containsText" dxfId="93" priority="21" operator="containsText" text="4- Moderado">
      <formula>NOT(ISERROR(SEARCH(("4- Moderado"),(C8))))</formula>
    </cfRule>
  </conditionalFormatting>
  <conditionalFormatting sqref="C8:F8">
    <cfRule type="containsText" dxfId="92" priority="22" operator="containsText" text="3- Bajo">
      <formula>NOT(ISERROR(SEARCH(("3- Bajo"),(C8))))</formula>
    </cfRule>
  </conditionalFormatting>
  <conditionalFormatting sqref="C8:F8">
    <cfRule type="containsText" dxfId="91" priority="23" operator="containsText" text="4- Bajo">
      <formula>NOT(ISERROR(SEARCH(("4- Bajo"),(C8))))</formula>
    </cfRule>
  </conditionalFormatting>
  <conditionalFormatting sqref="C8:F8">
    <cfRule type="containsText" dxfId="90" priority="24" operator="containsText" text="1- Bajo">
      <formula>NOT(ISERROR(SEARCH(("1- Bajo"),(C8))))</formula>
    </cfRule>
  </conditionalFormatting>
  <conditionalFormatting sqref="D10:D149">
    <cfRule type="containsText" dxfId="89" priority="25" operator="containsText" text="Muy Alta">
      <formula>NOT(ISERROR(SEARCH(("Muy Alta"),(D10))))</formula>
    </cfRule>
  </conditionalFormatting>
  <conditionalFormatting sqref="D10:D149">
    <cfRule type="containsText" dxfId="88" priority="26" operator="containsText" text="Alta">
      <formula>NOT(ISERROR(SEARCH(("Alta"),(D10))))</formula>
    </cfRule>
  </conditionalFormatting>
  <conditionalFormatting sqref="D10:D149">
    <cfRule type="containsText" dxfId="87" priority="27" operator="containsText" text="Baja">
      <formula>NOT(ISERROR(SEARCH(("Baja"),(D10))))</formula>
    </cfRule>
  </conditionalFormatting>
  <conditionalFormatting sqref="D10:D149">
    <cfRule type="containsText" dxfId="86" priority="28" operator="containsText" text="Muy Baja">
      <formula>NOT(ISERROR(SEARCH(("Muy Baja"),(D10))))</formula>
    </cfRule>
  </conditionalFormatting>
  <conditionalFormatting sqref="D10:D149">
    <cfRule type="containsText" dxfId="85" priority="29" operator="containsText" text="Media">
      <formula>NOT(ISERROR(SEARCH(("Media"),(D10))))</formula>
    </cfRule>
  </conditionalFormatting>
  <conditionalFormatting sqref="E10:E149">
    <cfRule type="containsText" dxfId="84" priority="30" operator="containsText" text="Catastrófico">
      <formula>NOT(ISERROR(SEARCH(("Catastrófico"),(E10))))</formula>
    </cfRule>
  </conditionalFormatting>
  <conditionalFormatting sqref="E10:E149">
    <cfRule type="containsText" dxfId="83" priority="31" operator="containsText" text="Mayor">
      <formula>NOT(ISERROR(SEARCH(("Mayor"),(E10))))</formula>
    </cfRule>
  </conditionalFormatting>
  <conditionalFormatting sqref="E10:E149">
    <cfRule type="containsText" dxfId="82" priority="32" operator="containsText" text="Menor">
      <formula>NOT(ISERROR(SEARCH(("Menor"),(E10))))</formula>
    </cfRule>
  </conditionalFormatting>
  <conditionalFormatting sqref="E10:E149">
    <cfRule type="containsText" dxfId="81" priority="33" operator="containsText" text="Leve">
      <formula>NOT(ISERROR(SEARCH(("Leve"),(E10))))</formula>
    </cfRule>
  </conditionalFormatting>
  <conditionalFormatting sqref="E10:F149">
    <cfRule type="containsText" dxfId="80" priority="34" operator="containsText" text="Moderado">
      <formula>NOT(ISERROR(SEARCH(("Moderado"),(E10))))</formula>
    </cfRule>
  </conditionalFormatting>
  <conditionalFormatting sqref="F10:F29">
    <cfRule type="colorScale" priority="35">
      <colorScale>
        <cfvo type="min"/>
        <cfvo type="max"/>
        <color rgb="FFFF7128"/>
        <color rgb="FFFFEF9C"/>
      </colorScale>
    </cfRule>
  </conditionalFormatting>
  <conditionalFormatting sqref="F10:F149">
    <cfRule type="containsText" dxfId="79" priority="36" operator="containsText" text="Bajo">
      <formula>NOT(ISERROR(SEARCH(("Bajo"),(F10))))</formula>
    </cfRule>
  </conditionalFormatting>
  <conditionalFormatting sqref="F10:F149">
    <cfRule type="containsText" dxfId="78" priority="37" operator="containsText" text="Moderado">
      <formula>NOT(ISERROR(SEARCH(("Moderado"),(F10))))</formula>
    </cfRule>
  </conditionalFormatting>
  <conditionalFormatting sqref="F10:F149">
    <cfRule type="containsText" dxfId="77" priority="38" operator="containsText" text="Alto">
      <formula>NOT(ISERROR(SEARCH(("Alto"),(F10))))</formula>
    </cfRule>
  </conditionalFormatting>
  <conditionalFormatting sqref="F10:F149">
    <cfRule type="containsText" dxfId="76" priority="39" operator="containsText" text="Extremo">
      <formula>NOT(ISERROR(SEARCH(("Extremo"),(F10))))</formula>
    </cfRule>
  </conditionalFormatting>
  <conditionalFormatting sqref="F30:F149">
    <cfRule type="colorScale" priority="40">
      <colorScale>
        <cfvo type="min"/>
        <cfvo type="max"/>
        <color rgb="FFFF7128"/>
        <color rgb="FFFFEF9C"/>
      </colorScale>
    </cfRule>
  </conditionalFormatting>
  <pageMargins left="0.7" right="0.7" top="0.75" bottom="0.75" header="0" footer="0"/>
  <pageSetup orientation="landscape"/>
  <drawing r:id="rId1"/>
  <extLst>
    <ext xmlns:x14="http://schemas.microsoft.com/office/spreadsheetml/2009/9/main" uri="{CCE6A557-97BC-4b89-ADB6-D9C93CAAB3DF}">
      <x14:dataValidations xmlns:xm="http://schemas.microsoft.com/office/excel/2006/main" count="1">
        <x14:dataValidation type="list" allowBlank="1" showErrorMessage="1" xr:uid="{00000000-0002-0000-0B00-000000000000}">
          <x14:formula1>
            <xm:f>'9- Matriz de Calor '!$S$7:$S$10</xm:f>
          </x14:formula1>
          <xm:sqref>G10 G20 G30 G40 G50 G60 G70 G80 G90 G100 G110 G120 G130 G140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D965"/>
  </sheetPr>
  <dimension ref="A1:N149"/>
  <sheetViews>
    <sheetView topLeftCell="A16" workbookViewId="0">
      <selection activeCell="M30" sqref="M30:M39"/>
    </sheetView>
  </sheetViews>
  <sheetFormatPr baseColWidth="10" defaultColWidth="14.42578125" defaultRowHeight="15" customHeight="1"/>
  <cols>
    <col min="1" max="1" width="6.140625" customWidth="1"/>
    <col min="2" max="2" width="22.42578125" customWidth="1"/>
    <col min="3" max="3" width="42" customWidth="1"/>
    <col min="4" max="4" width="11.7109375" customWidth="1"/>
    <col min="5" max="5" width="13.7109375" customWidth="1"/>
    <col min="6" max="6" width="17.42578125" customWidth="1"/>
    <col min="7" max="7" width="14.140625" customWidth="1"/>
    <col min="8" max="8" width="51.5703125" customWidth="1"/>
    <col min="9" max="9" width="10.5703125" customWidth="1"/>
    <col min="10" max="10" width="11" customWidth="1"/>
    <col min="11" max="11" width="15" customWidth="1"/>
    <col min="12" max="12" width="14.42578125" customWidth="1"/>
    <col min="13" max="13" width="48.28515625" customWidth="1"/>
    <col min="14" max="14" width="11.42578125" customWidth="1"/>
  </cols>
  <sheetData>
    <row r="1" spans="1:14" ht="16.5" customHeight="1">
      <c r="A1" s="406"/>
      <c r="B1" s="290"/>
      <c r="C1" s="393"/>
      <c r="D1" s="407"/>
      <c r="E1" s="290"/>
      <c r="F1" s="290"/>
      <c r="G1" s="290"/>
      <c r="H1" s="290"/>
      <c r="I1" s="290"/>
      <c r="J1" s="393"/>
      <c r="K1" s="402"/>
      <c r="L1" s="290"/>
      <c r="M1" s="393"/>
      <c r="N1" s="219"/>
    </row>
    <row r="2" spans="1:14" ht="39.75" customHeight="1">
      <c r="A2" s="312"/>
      <c r="B2" s="233"/>
      <c r="C2" s="403"/>
      <c r="D2" s="404"/>
      <c r="E2" s="293"/>
      <c r="F2" s="293"/>
      <c r="G2" s="293"/>
      <c r="H2" s="293"/>
      <c r="I2" s="293"/>
      <c r="J2" s="405"/>
      <c r="K2" s="312"/>
      <c r="L2" s="233"/>
      <c r="M2" s="403"/>
      <c r="N2" s="219"/>
    </row>
    <row r="3" spans="1:14" ht="3" customHeight="1">
      <c r="A3" s="404"/>
      <c r="B3" s="293"/>
      <c r="C3" s="405"/>
      <c r="D3" s="104"/>
      <c r="E3" s="104"/>
      <c r="F3" s="104"/>
      <c r="G3" s="104"/>
      <c r="H3" s="104"/>
      <c r="I3" s="104"/>
      <c r="J3" s="104"/>
      <c r="K3" s="404"/>
      <c r="L3" s="293"/>
      <c r="M3" s="405"/>
      <c r="N3" s="219"/>
    </row>
    <row r="4" spans="1:14" ht="21.75" customHeight="1">
      <c r="A4" s="313" t="s">
        <v>371</v>
      </c>
      <c r="B4" s="273"/>
      <c r="C4" s="357" t="s">
        <v>5</v>
      </c>
      <c r="D4" s="314"/>
      <c r="E4" s="314"/>
      <c r="F4" s="314"/>
      <c r="G4" s="314"/>
      <c r="H4" s="314"/>
      <c r="I4" s="314"/>
      <c r="J4" s="314"/>
      <c r="K4" s="314"/>
      <c r="L4" s="314"/>
      <c r="M4" s="314"/>
      <c r="N4" s="108"/>
    </row>
    <row r="5" spans="1:14" ht="40.5" customHeight="1">
      <c r="A5" s="313" t="s">
        <v>372</v>
      </c>
      <c r="B5" s="273"/>
      <c r="C5" s="315" t="s">
        <v>373</v>
      </c>
      <c r="D5" s="314"/>
      <c r="E5" s="314"/>
      <c r="F5" s="314"/>
      <c r="G5" s="314"/>
      <c r="H5" s="314"/>
      <c r="I5" s="314"/>
      <c r="J5" s="314"/>
      <c r="K5" s="314"/>
      <c r="L5" s="314"/>
      <c r="M5" s="314"/>
      <c r="N5" s="108"/>
    </row>
    <row r="6" spans="1:14" ht="24.75" customHeight="1">
      <c r="A6" s="313" t="s">
        <v>374</v>
      </c>
      <c r="B6" s="273"/>
      <c r="C6" s="315" t="s">
        <v>256</v>
      </c>
      <c r="D6" s="314"/>
      <c r="E6" s="314"/>
      <c r="F6" s="314"/>
      <c r="G6" s="314"/>
      <c r="H6" s="314"/>
      <c r="I6" s="314"/>
      <c r="J6" s="314"/>
      <c r="K6" s="314"/>
      <c r="L6" s="314"/>
      <c r="M6" s="314"/>
      <c r="N6" s="108"/>
    </row>
    <row r="7" spans="1:14" ht="24.75" customHeight="1">
      <c r="A7" s="408" t="s">
        <v>535</v>
      </c>
      <c r="B7" s="348"/>
      <c r="C7" s="349"/>
      <c r="D7" s="409" t="s">
        <v>536</v>
      </c>
      <c r="E7" s="348"/>
      <c r="F7" s="349"/>
      <c r="G7" s="399" t="s">
        <v>537</v>
      </c>
      <c r="H7" s="394" t="s">
        <v>538</v>
      </c>
      <c r="I7" s="396" t="s">
        <v>539</v>
      </c>
      <c r="J7" s="349"/>
      <c r="K7" s="396" t="s">
        <v>540</v>
      </c>
      <c r="L7" s="349"/>
      <c r="M7" s="397" t="s">
        <v>541</v>
      </c>
      <c r="N7" s="109"/>
    </row>
    <row r="8" spans="1:14" ht="57" customHeight="1">
      <c r="A8" s="105" t="s">
        <v>40</v>
      </c>
      <c r="B8" s="105" t="s">
        <v>194</v>
      </c>
      <c r="C8" s="105" t="s">
        <v>196</v>
      </c>
      <c r="D8" s="106" t="s">
        <v>206</v>
      </c>
      <c r="E8" s="106" t="s">
        <v>542</v>
      </c>
      <c r="F8" s="106" t="s">
        <v>543</v>
      </c>
      <c r="G8" s="395"/>
      <c r="H8" s="395"/>
      <c r="I8" s="107" t="s">
        <v>544</v>
      </c>
      <c r="J8" s="107" t="s">
        <v>545</v>
      </c>
      <c r="K8" s="107" t="s">
        <v>546</v>
      </c>
      <c r="L8" s="107" t="s">
        <v>547</v>
      </c>
      <c r="M8" s="398"/>
      <c r="N8" s="110"/>
    </row>
    <row r="9" spans="1:14" ht="3.75" customHeight="1">
      <c r="A9" s="400"/>
      <c r="B9" s="401"/>
      <c r="C9" s="401"/>
      <c r="D9" s="401"/>
      <c r="E9" s="401"/>
      <c r="F9" s="401"/>
      <c r="G9" s="401"/>
      <c r="H9" s="218"/>
      <c r="I9" s="218"/>
      <c r="J9" s="218"/>
      <c r="K9" s="218"/>
      <c r="L9" s="218"/>
      <c r="M9" s="218"/>
      <c r="N9" s="220"/>
    </row>
    <row r="10" spans="1:14" ht="13.5" customHeight="1">
      <c r="A10" s="418">
        <f>'7- Mapa Final'!A10</f>
        <v>1</v>
      </c>
      <c r="B10" s="421" t="str">
        <f>'7- Mapa Final'!B10</f>
        <v>Interrupción del servicio de conectividad WAN - Nacional</v>
      </c>
      <c r="C10" s="421" t="str">
        <f>'7- Mapa Final'!C10</f>
        <v>Imprevistos de la prestación de los servicios de conectividad.</v>
      </c>
      <c r="D10" s="422" t="e">
        <f>'7- Mapa Final'!J10</f>
        <v>#VALUE!</v>
      </c>
      <c r="E10" s="422" t="str">
        <f>'7- Mapa Final'!K10</f>
        <v>Leve - 1</v>
      </c>
      <c r="F10" s="417" t="e">
        <f>'7- Mapa Final'!M10</f>
        <v>#VALUE!</v>
      </c>
      <c r="G10" s="344"/>
      <c r="H10" s="423" t="s">
        <v>548</v>
      </c>
      <c r="I10" s="414" t="s">
        <v>549</v>
      </c>
      <c r="J10" s="414"/>
      <c r="K10" s="410">
        <v>45839</v>
      </c>
      <c r="L10" s="410">
        <v>45930</v>
      </c>
      <c r="M10" s="330"/>
      <c r="N10" s="220"/>
    </row>
    <row r="11" spans="1:14" ht="13.5" customHeight="1">
      <c r="A11" s="342"/>
      <c r="B11" s="306"/>
      <c r="C11" s="306"/>
      <c r="D11" s="306"/>
      <c r="E11" s="306"/>
      <c r="F11" s="306"/>
      <c r="G11" s="306"/>
      <c r="H11" s="429"/>
      <c r="I11" s="306"/>
      <c r="J11" s="306"/>
      <c r="K11" s="306"/>
      <c r="L11" s="306"/>
      <c r="M11" s="431"/>
      <c r="N11" s="220"/>
    </row>
    <row r="12" spans="1:14" ht="13.5" customHeight="1">
      <c r="A12" s="342"/>
      <c r="B12" s="306"/>
      <c r="C12" s="306"/>
      <c r="D12" s="306"/>
      <c r="E12" s="306"/>
      <c r="F12" s="306"/>
      <c r="G12" s="306"/>
      <c r="H12" s="429"/>
      <c r="I12" s="306"/>
      <c r="J12" s="306"/>
      <c r="K12" s="306"/>
      <c r="L12" s="306"/>
      <c r="M12" s="431"/>
      <c r="N12" s="220"/>
    </row>
    <row r="13" spans="1:14" ht="13.5" customHeight="1">
      <c r="A13" s="342"/>
      <c r="B13" s="306"/>
      <c r="C13" s="306"/>
      <c r="D13" s="306"/>
      <c r="E13" s="306"/>
      <c r="F13" s="306"/>
      <c r="G13" s="306"/>
      <c r="H13" s="429"/>
      <c r="I13" s="306"/>
      <c r="J13" s="306"/>
      <c r="K13" s="306"/>
      <c r="L13" s="306"/>
      <c r="M13" s="431"/>
      <c r="N13" s="220"/>
    </row>
    <row r="14" spans="1:14" ht="13.5" customHeight="1">
      <c r="A14" s="342"/>
      <c r="B14" s="306"/>
      <c r="C14" s="306"/>
      <c r="D14" s="306"/>
      <c r="E14" s="306"/>
      <c r="F14" s="306"/>
      <c r="G14" s="306"/>
      <c r="H14" s="429"/>
      <c r="I14" s="306"/>
      <c r="J14" s="306"/>
      <c r="K14" s="306"/>
      <c r="L14" s="306"/>
      <c r="M14" s="431"/>
      <c r="N14" s="220"/>
    </row>
    <row r="15" spans="1:14" ht="13.5" customHeight="1">
      <c r="A15" s="342"/>
      <c r="B15" s="306"/>
      <c r="C15" s="306"/>
      <c r="D15" s="306"/>
      <c r="E15" s="306"/>
      <c r="F15" s="306"/>
      <c r="G15" s="306"/>
      <c r="H15" s="429"/>
      <c r="I15" s="306"/>
      <c r="J15" s="306"/>
      <c r="K15" s="306"/>
      <c r="L15" s="306"/>
      <c r="M15" s="431"/>
      <c r="N15" s="220"/>
    </row>
    <row r="16" spans="1:14" ht="13.5" customHeight="1">
      <c r="A16" s="342"/>
      <c r="B16" s="306"/>
      <c r="C16" s="306"/>
      <c r="D16" s="306"/>
      <c r="E16" s="306"/>
      <c r="F16" s="306"/>
      <c r="G16" s="306"/>
      <c r="H16" s="429"/>
      <c r="I16" s="306"/>
      <c r="J16" s="306"/>
      <c r="K16" s="306"/>
      <c r="L16" s="306"/>
      <c r="M16" s="431"/>
      <c r="N16" s="220"/>
    </row>
    <row r="17" spans="1:14" ht="13.5" customHeight="1">
      <c r="A17" s="342"/>
      <c r="B17" s="306"/>
      <c r="C17" s="306"/>
      <c r="D17" s="306"/>
      <c r="E17" s="306"/>
      <c r="F17" s="306"/>
      <c r="G17" s="306"/>
      <c r="H17" s="429"/>
      <c r="I17" s="306"/>
      <c r="J17" s="306"/>
      <c r="K17" s="306"/>
      <c r="L17" s="306"/>
      <c r="M17" s="431"/>
      <c r="N17" s="220"/>
    </row>
    <row r="18" spans="1:14" ht="21.75" customHeight="1">
      <c r="A18" s="342"/>
      <c r="B18" s="306"/>
      <c r="C18" s="306"/>
      <c r="D18" s="306"/>
      <c r="E18" s="306"/>
      <c r="F18" s="306"/>
      <c r="G18" s="306"/>
      <c r="H18" s="429"/>
      <c r="I18" s="306"/>
      <c r="J18" s="306"/>
      <c r="K18" s="306"/>
      <c r="L18" s="306"/>
      <c r="M18" s="431"/>
      <c r="N18" s="220"/>
    </row>
    <row r="19" spans="1:14" ht="21.75" customHeight="1">
      <c r="A19" s="363"/>
      <c r="B19" s="307"/>
      <c r="C19" s="307"/>
      <c r="D19" s="307"/>
      <c r="E19" s="307"/>
      <c r="F19" s="307"/>
      <c r="G19" s="307"/>
      <c r="H19" s="430"/>
      <c r="I19" s="307"/>
      <c r="J19" s="307"/>
      <c r="K19" s="307"/>
      <c r="L19" s="307"/>
      <c r="M19" s="432"/>
      <c r="N19" s="220"/>
    </row>
    <row r="20" spans="1:14" ht="13.5" customHeight="1">
      <c r="A20" s="420">
        <f>'7- Mapa Final'!A20</f>
        <v>2</v>
      </c>
      <c r="B20" s="419" t="str">
        <f>'7- Mapa Final'!B20</f>
        <v>Incumplimiento Contractual</v>
      </c>
      <c r="C20" s="419" t="str">
        <f>'7- Mapa Final'!C20</f>
        <v>Posibilidad de incumplimiento de metas establecidas debido a que los bienes o servicios contratados se entreguen más allá del plazo de ejecución pactado, de manera incompleta, o en malas condiciones de calidad.</v>
      </c>
      <c r="D20" s="416" t="str">
        <f>'7- Mapa Final'!J20</f>
        <v>Muy Baja - 1</v>
      </c>
      <c r="E20" s="416" t="str">
        <f>'7- Mapa Final'!K20</f>
        <v>Leve - 1</v>
      </c>
      <c r="F20" s="414" t="str">
        <f>'7- Mapa Final'!M20</f>
        <v>Bajo - 1</v>
      </c>
      <c r="G20" s="415"/>
      <c r="H20" s="423"/>
      <c r="I20" s="414" t="s">
        <v>549</v>
      </c>
      <c r="J20" s="414"/>
      <c r="K20" s="410">
        <v>45839</v>
      </c>
      <c r="L20" s="410">
        <v>45930</v>
      </c>
      <c r="M20" s="423"/>
      <c r="N20" s="220"/>
    </row>
    <row r="21" spans="1:14" ht="13.5" customHeight="1">
      <c r="A21" s="342"/>
      <c r="B21" s="306"/>
      <c r="C21" s="306"/>
      <c r="D21" s="306"/>
      <c r="E21" s="306"/>
      <c r="F21" s="306"/>
      <c r="G21" s="306"/>
      <c r="H21" s="429"/>
      <c r="I21" s="306"/>
      <c r="J21" s="306"/>
      <c r="K21" s="306"/>
      <c r="L21" s="306"/>
      <c r="M21" s="429"/>
      <c r="N21" s="220"/>
    </row>
    <row r="22" spans="1:14" ht="13.5" customHeight="1">
      <c r="A22" s="342"/>
      <c r="B22" s="306"/>
      <c r="C22" s="306"/>
      <c r="D22" s="306"/>
      <c r="E22" s="306"/>
      <c r="F22" s="306"/>
      <c r="G22" s="306"/>
      <c r="H22" s="429"/>
      <c r="I22" s="306"/>
      <c r="J22" s="306"/>
      <c r="K22" s="306"/>
      <c r="L22" s="306"/>
      <c r="M22" s="429"/>
      <c r="N22" s="220"/>
    </row>
    <row r="23" spans="1:14" ht="13.5" customHeight="1">
      <c r="A23" s="342"/>
      <c r="B23" s="306"/>
      <c r="C23" s="306"/>
      <c r="D23" s="306"/>
      <c r="E23" s="306"/>
      <c r="F23" s="306"/>
      <c r="G23" s="306"/>
      <c r="H23" s="429"/>
      <c r="I23" s="306"/>
      <c r="J23" s="306"/>
      <c r="K23" s="306"/>
      <c r="L23" s="306"/>
      <c r="M23" s="429"/>
      <c r="N23" s="220"/>
    </row>
    <row r="24" spans="1:14" ht="13.5" customHeight="1">
      <c r="A24" s="342"/>
      <c r="B24" s="306"/>
      <c r="C24" s="306"/>
      <c r="D24" s="306"/>
      <c r="E24" s="306"/>
      <c r="F24" s="306"/>
      <c r="G24" s="306"/>
      <c r="H24" s="429"/>
      <c r="I24" s="306"/>
      <c r="J24" s="306"/>
      <c r="K24" s="306"/>
      <c r="L24" s="306"/>
      <c r="M24" s="429"/>
      <c r="N24" s="220"/>
    </row>
    <row r="25" spans="1:14" ht="13.5" customHeight="1">
      <c r="A25" s="342"/>
      <c r="B25" s="306"/>
      <c r="C25" s="306"/>
      <c r="D25" s="306"/>
      <c r="E25" s="306"/>
      <c r="F25" s="306"/>
      <c r="G25" s="306"/>
      <c r="H25" s="429"/>
      <c r="I25" s="306"/>
      <c r="J25" s="306"/>
      <c r="K25" s="306"/>
      <c r="L25" s="306"/>
      <c r="M25" s="429"/>
      <c r="N25" s="220"/>
    </row>
    <row r="26" spans="1:14" ht="13.5" customHeight="1">
      <c r="A26" s="342"/>
      <c r="B26" s="306"/>
      <c r="C26" s="306"/>
      <c r="D26" s="306"/>
      <c r="E26" s="306"/>
      <c r="F26" s="306"/>
      <c r="G26" s="306"/>
      <c r="H26" s="429"/>
      <c r="I26" s="306"/>
      <c r="J26" s="306"/>
      <c r="K26" s="306"/>
      <c r="L26" s="306"/>
      <c r="M26" s="429"/>
      <c r="N26" s="220"/>
    </row>
    <row r="27" spans="1:14" ht="13.5" customHeight="1">
      <c r="A27" s="342"/>
      <c r="B27" s="306"/>
      <c r="C27" s="306"/>
      <c r="D27" s="306"/>
      <c r="E27" s="306"/>
      <c r="F27" s="306"/>
      <c r="G27" s="306"/>
      <c r="H27" s="429"/>
      <c r="I27" s="306"/>
      <c r="J27" s="306"/>
      <c r="K27" s="306"/>
      <c r="L27" s="306"/>
      <c r="M27" s="429"/>
      <c r="N27" s="220"/>
    </row>
    <row r="28" spans="1:14" ht="21.75" customHeight="1">
      <c r="A28" s="342"/>
      <c r="B28" s="306"/>
      <c r="C28" s="306"/>
      <c r="D28" s="306"/>
      <c r="E28" s="306"/>
      <c r="F28" s="306"/>
      <c r="G28" s="306"/>
      <c r="H28" s="429"/>
      <c r="I28" s="306"/>
      <c r="J28" s="306"/>
      <c r="K28" s="306"/>
      <c r="L28" s="306"/>
      <c r="M28" s="429"/>
      <c r="N28" s="220"/>
    </row>
    <row r="29" spans="1:14" ht="21.75" customHeight="1">
      <c r="A29" s="363"/>
      <c r="B29" s="307"/>
      <c r="C29" s="307"/>
      <c r="D29" s="307"/>
      <c r="E29" s="307"/>
      <c r="F29" s="307"/>
      <c r="G29" s="307"/>
      <c r="H29" s="430"/>
      <c r="I29" s="307"/>
      <c r="J29" s="307"/>
      <c r="K29" s="307"/>
      <c r="L29" s="307"/>
      <c r="M29" s="430"/>
      <c r="N29" s="220"/>
    </row>
    <row r="30" spans="1:14" ht="13.5" customHeight="1">
      <c r="A30" s="420">
        <f>'7- Mapa Final'!A30</f>
        <v>3</v>
      </c>
      <c r="B30" s="419" t="str">
        <f>'7- Mapa Final'!B30</f>
        <v>Falta de Gobernabilidad de TIC</v>
      </c>
      <c r="C30" s="419" t="str">
        <f>'7- Mapa Final'!C30</f>
        <v>Desarticulación de las políticas en materia de las TICs</v>
      </c>
      <c r="D30" s="416" t="str">
        <f>'7- Mapa Final'!J30</f>
        <v>Media - 3</v>
      </c>
      <c r="E30" s="416" t="str">
        <f>'7- Mapa Final'!K30</f>
        <v>Leve - 1</v>
      </c>
      <c r="F30" s="414" t="str">
        <f>'7- Mapa Final'!M30</f>
        <v>Moderado - 3</v>
      </c>
      <c r="G30" s="415"/>
      <c r="H30" s="423"/>
      <c r="I30" s="414" t="s">
        <v>549</v>
      </c>
      <c r="J30" s="414"/>
      <c r="K30" s="410">
        <v>45839</v>
      </c>
      <c r="L30" s="410">
        <v>45930</v>
      </c>
      <c r="M30" s="423"/>
      <c r="N30" s="220"/>
    </row>
    <row r="31" spans="1:14" ht="13.5" customHeight="1">
      <c r="A31" s="342"/>
      <c r="B31" s="306"/>
      <c r="C31" s="306"/>
      <c r="D31" s="306"/>
      <c r="E31" s="306"/>
      <c r="F31" s="306"/>
      <c r="G31" s="306"/>
      <c r="H31" s="429"/>
      <c r="I31" s="306"/>
      <c r="J31" s="306"/>
      <c r="K31" s="306"/>
      <c r="L31" s="306"/>
      <c r="M31" s="429"/>
      <c r="N31" s="220"/>
    </row>
    <row r="32" spans="1:14" ht="13.5" customHeight="1">
      <c r="A32" s="342"/>
      <c r="B32" s="306"/>
      <c r="C32" s="306"/>
      <c r="D32" s="306"/>
      <c r="E32" s="306"/>
      <c r="F32" s="306"/>
      <c r="G32" s="306"/>
      <c r="H32" s="429"/>
      <c r="I32" s="306"/>
      <c r="J32" s="306"/>
      <c r="K32" s="306"/>
      <c r="L32" s="306"/>
      <c r="M32" s="429"/>
      <c r="N32" s="220"/>
    </row>
    <row r="33" spans="1:14" ht="13.5" customHeight="1">
      <c r="A33" s="342"/>
      <c r="B33" s="306"/>
      <c r="C33" s="306"/>
      <c r="D33" s="306"/>
      <c r="E33" s="306"/>
      <c r="F33" s="306"/>
      <c r="G33" s="306"/>
      <c r="H33" s="429"/>
      <c r="I33" s="306"/>
      <c r="J33" s="306"/>
      <c r="K33" s="306"/>
      <c r="L33" s="306"/>
      <c r="M33" s="429"/>
      <c r="N33" s="220"/>
    </row>
    <row r="34" spans="1:14" ht="13.5" customHeight="1">
      <c r="A34" s="342"/>
      <c r="B34" s="306"/>
      <c r="C34" s="306"/>
      <c r="D34" s="306"/>
      <c r="E34" s="306"/>
      <c r="F34" s="306"/>
      <c r="G34" s="306"/>
      <c r="H34" s="429"/>
      <c r="I34" s="306"/>
      <c r="J34" s="306"/>
      <c r="K34" s="306"/>
      <c r="L34" s="306"/>
      <c r="M34" s="429"/>
      <c r="N34" s="220"/>
    </row>
    <row r="35" spans="1:14" ht="13.5" customHeight="1">
      <c r="A35" s="342"/>
      <c r="B35" s="306"/>
      <c r="C35" s="306"/>
      <c r="D35" s="306"/>
      <c r="E35" s="306"/>
      <c r="F35" s="306"/>
      <c r="G35" s="306"/>
      <c r="H35" s="429"/>
      <c r="I35" s="306"/>
      <c r="J35" s="306"/>
      <c r="K35" s="306"/>
      <c r="L35" s="306"/>
      <c r="M35" s="429"/>
      <c r="N35" s="220"/>
    </row>
    <row r="36" spans="1:14" ht="13.5" customHeight="1">
      <c r="A36" s="342"/>
      <c r="B36" s="306"/>
      <c r="C36" s="306"/>
      <c r="D36" s="306"/>
      <c r="E36" s="306"/>
      <c r="F36" s="306"/>
      <c r="G36" s="306"/>
      <c r="H36" s="429"/>
      <c r="I36" s="306"/>
      <c r="J36" s="306"/>
      <c r="K36" s="306"/>
      <c r="L36" s="306"/>
      <c r="M36" s="429"/>
      <c r="N36" s="220"/>
    </row>
    <row r="37" spans="1:14" ht="13.5" customHeight="1">
      <c r="A37" s="342"/>
      <c r="B37" s="306"/>
      <c r="C37" s="306"/>
      <c r="D37" s="306"/>
      <c r="E37" s="306"/>
      <c r="F37" s="306"/>
      <c r="G37" s="306"/>
      <c r="H37" s="429"/>
      <c r="I37" s="306"/>
      <c r="J37" s="306"/>
      <c r="K37" s="306"/>
      <c r="L37" s="306"/>
      <c r="M37" s="429"/>
      <c r="N37" s="220"/>
    </row>
    <row r="38" spans="1:14" ht="21.75" customHeight="1">
      <c r="A38" s="342"/>
      <c r="B38" s="306"/>
      <c r="C38" s="306"/>
      <c r="D38" s="306"/>
      <c r="E38" s="306"/>
      <c r="F38" s="306"/>
      <c r="G38" s="306"/>
      <c r="H38" s="429"/>
      <c r="I38" s="306"/>
      <c r="J38" s="306"/>
      <c r="K38" s="306"/>
      <c r="L38" s="306"/>
      <c r="M38" s="429"/>
      <c r="N38" s="220"/>
    </row>
    <row r="39" spans="1:14" ht="21.75" customHeight="1">
      <c r="A39" s="363"/>
      <c r="B39" s="307"/>
      <c r="C39" s="307"/>
      <c r="D39" s="307"/>
      <c r="E39" s="307"/>
      <c r="F39" s="307"/>
      <c r="G39" s="307"/>
      <c r="H39" s="430"/>
      <c r="I39" s="307"/>
      <c r="J39" s="307"/>
      <c r="K39" s="307"/>
      <c r="L39" s="307"/>
      <c r="M39" s="430"/>
      <c r="N39" s="220"/>
    </row>
    <row r="40" spans="1:14" ht="13.5" customHeight="1">
      <c r="A40" s="420">
        <f>'7- Mapa Final'!A40</f>
        <v>4</v>
      </c>
      <c r="B40" s="419" t="str">
        <f>'7- Mapa Final'!B40</f>
        <v>Incumplimiento del plan Anual de Inversiones</v>
      </c>
      <c r="C40" s="419" t="str">
        <f>'7- Mapa Final'!C40</f>
        <v>Postergación o negación en el trámite asociado con la autorización y aprobación de las actividades definidas Plan de Inversión anual.</v>
      </c>
      <c r="D40" s="416" t="str">
        <f>'7- Mapa Final'!J40</f>
        <v>Muy Baja - 1</v>
      </c>
      <c r="E40" s="416" t="str">
        <f>'7- Mapa Final'!K40</f>
        <v>Leve - 1</v>
      </c>
      <c r="F40" s="414" t="str">
        <f>'7- Mapa Final'!M40</f>
        <v>Bajo - 1</v>
      </c>
      <c r="G40" s="415"/>
      <c r="H40" s="423"/>
      <c r="I40" s="414" t="s">
        <v>549</v>
      </c>
      <c r="J40" s="414"/>
      <c r="K40" s="410">
        <v>45839</v>
      </c>
      <c r="L40" s="410">
        <v>45930</v>
      </c>
      <c r="M40" s="423"/>
      <c r="N40" s="220"/>
    </row>
    <row r="41" spans="1:14" ht="13.5" customHeight="1">
      <c r="A41" s="342"/>
      <c r="B41" s="306"/>
      <c r="C41" s="306"/>
      <c r="D41" s="306"/>
      <c r="E41" s="306"/>
      <c r="F41" s="306"/>
      <c r="G41" s="306"/>
      <c r="H41" s="429"/>
      <c r="I41" s="306"/>
      <c r="J41" s="306"/>
      <c r="K41" s="306"/>
      <c r="L41" s="306"/>
      <c r="M41" s="429"/>
      <c r="N41" s="220"/>
    </row>
    <row r="42" spans="1:14" ht="13.5" customHeight="1">
      <c r="A42" s="342"/>
      <c r="B42" s="306"/>
      <c r="C42" s="306"/>
      <c r="D42" s="306"/>
      <c r="E42" s="306"/>
      <c r="F42" s="306"/>
      <c r="G42" s="306"/>
      <c r="H42" s="429"/>
      <c r="I42" s="306"/>
      <c r="J42" s="306"/>
      <c r="K42" s="306"/>
      <c r="L42" s="306"/>
      <c r="M42" s="429"/>
      <c r="N42" s="220"/>
    </row>
    <row r="43" spans="1:14" ht="13.5" customHeight="1">
      <c r="A43" s="342"/>
      <c r="B43" s="306"/>
      <c r="C43" s="306"/>
      <c r="D43" s="306"/>
      <c r="E43" s="306"/>
      <c r="F43" s="306"/>
      <c r="G43" s="306"/>
      <c r="H43" s="429"/>
      <c r="I43" s="306"/>
      <c r="J43" s="306"/>
      <c r="K43" s="306"/>
      <c r="L43" s="306"/>
      <c r="M43" s="429"/>
      <c r="N43" s="220"/>
    </row>
    <row r="44" spans="1:14" ht="13.5" customHeight="1">
      <c r="A44" s="342"/>
      <c r="B44" s="306"/>
      <c r="C44" s="306"/>
      <c r="D44" s="306"/>
      <c r="E44" s="306"/>
      <c r="F44" s="306"/>
      <c r="G44" s="306"/>
      <c r="H44" s="429"/>
      <c r="I44" s="306"/>
      <c r="J44" s="306"/>
      <c r="K44" s="306"/>
      <c r="L44" s="306"/>
      <c r="M44" s="429"/>
      <c r="N44" s="220"/>
    </row>
    <row r="45" spans="1:14" ht="13.5" customHeight="1">
      <c r="A45" s="342"/>
      <c r="B45" s="306"/>
      <c r="C45" s="306"/>
      <c r="D45" s="306"/>
      <c r="E45" s="306"/>
      <c r="F45" s="306"/>
      <c r="G45" s="306"/>
      <c r="H45" s="429"/>
      <c r="I45" s="306"/>
      <c r="J45" s="306"/>
      <c r="K45" s="306"/>
      <c r="L45" s="306"/>
      <c r="M45" s="429"/>
      <c r="N45" s="220"/>
    </row>
    <row r="46" spans="1:14" ht="13.5" customHeight="1">
      <c r="A46" s="342"/>
      <c r="B46" s="306"/>
      <c r="C46" s="306"/>
      <c r="D46" s="306"/>
      <c r="E46" s="306"/>
      <c r="F46" s="306"/>
      <c r="G46" s="306"/>
      <c r="H46" s="429"/>
      <c r="I46" s="306"/>
      <c r="J46" s="306"/>
      <c r="K46" s="306"/>
      <c r="L46" s="306"/>
      <c r="M46" s="429"/>
      <c r="N46" s="220"/>
    </row>
    <row r="47" spans="1:14" ht="13.5" customHeight="1">
      <c r="A47" s="342"/>
      <c r="B47" s="306"/>
      <c r="C47" s="306"/>
      <c r="D47" s="306"/>
      <c r="E47" s="306"/>
      <c r="F47" s="306"/>
      <c r="G47" s="306"/>
      <c r="H47" s="429"/>
      <c r="I47" s="306"/>
      <c r="J47" s="306"/>
      <c r="K47" s="306"/>
      <c r="L47" s="306"/>
      <c r="M47" s="429"/>
      <c r="N47" s="220"/>
    </row>
    <row r="48" spans="1:14" ht="21.75" customHeight="1">
      <c r="A48" s="342"/>
      <c r="B48" s="306"/>
      <c r="C48" s="306"/>
      <c r="D48" s="306"/>
      <c r="E48" s="306"/>
      <c r="F48" s="306"/>
      <c r="G48" s="306"/>
      <c r="H48" s="429"/>
      <c r="I48" s="306"/>
      <c r="J48" s="306"/>
      <c r="K48" s="306"/>
      <c r="L48" s="306"/>
      <c r="M48" s="429"/>
      <c r="N48" s="220"/>
    </row>
    <row r="49" spans="1:14" ht="21.75" customHeight="1">
      <c r="A49" s="363"/>
      <c r="B49" s="307"/>
      <c r="C49" s="307"/>
      <c r="D49" s="307"/>
      <c r="E49" s="307"/>
      <c r="F49" s="307"/>
      <c r="G49" s="307"/>
      <c r="H49" s="430"/>
      <c r="I49" s="307"/>
      <c r="J49" s="307"/>
      <c r="K49" s="307"/>
      <c r="L49" s="307"/>
      <c r="M49" s="430"/>
      <c r="N49" s="220"/>
    </row>
    <row r="50" spans="1:14" ht="13.5" customHeight="1">
      <c r="A50" s="420">
        <f>'7- Mapa Final'!A50</f>
        <v>5</v>
      </c>
      <c r="B50" s="419" t="str">
        <f>'7- Mapa Final'!B50</f>
        <v>Corrupción</v>
      </c>
      <c r="C50" s="419" t="str">
        <f>'7- Mapa Final'!C50</f>
        <v>Posibilidad de actos indebidos de  los servidores judiciales debido a  la carencia en transparencia, ética y valores</v>
      </c>
      <c r="D50" s="416" t="str">
        <f>'7- Mapa Final'!J50</f>
        <v>Muy Baja - 1</v>
      </c>
      <c r="E50" s="416" t="str">
        <f>'7- Mapa Final'!K50</f>
        <v>Menor - 2</v>
      </c>
      <c r="F50" s="414" t="str">
        <f>'7- Mapa Final'!M50</f>
        <v>Bajo - 2</v>
      </c>
      <c r="G50" s="415"/>
      <c r="H50" s="423"/>
      <c r="I50" s="414" t="s">
        <v>549</v>
      </c>
      <c r="J50" s="414"/>
      <c r="K50" s="410">
        <v>45839</v>
      </c>
      <c r="L50" s="410">
        <v>45930</v>
      </c>
      <c r="M50" s="423"/>
      <c r="N50" s="220"/>
    </row>
    <row r="51" spans="1:14" ht="13.5" customHeight="1">
      <c r="A51" s="342"/>
      <c r="B51" s="306"/>
      <c r="C51" s="306"/>
      <c r="D51" s="306"/>
      <c r="E51" s="306"/>
      <c r="F51" s="306"/>
      <c r="G51" s="306"/>
      <c r="H51" s="429"/>
      <c r="I51" s="306"/>
      <c r="J51" s="306"/>
      <c r="K51" s="306"/>
      <c r="L51" s="306"/>
      <c r="M51" s="429"/>
      <c r="N51" s="220"/>
    </row>
    <row r="52" spans="1:14" ht="13.5" customHeight="1">
      <c r="A52" s="342"/>
      <c r="B52" s="306"/>
      <c r="C52" s="306"/>
      <c r="D52" s="306"/>
      <c r="E52" s="306"/>
      <c r="F52" s="306"/>
      <c r="G52" s="306"/>
      <c r="H52" s="429"/>
      <c r="I52" s="306"/>
      <c r="J52" s="306"/>
      <c r="K52" s="306"/>
      <c r="L52" s="306"/>
      <c r="M52" s="429"/>
      <c r="N52" s="220"/>
    </row>
    <row r="53" spans="1:14" ht="13.5" customHeight="1">
      <c r="A53" s="342"/>
      <c r="B53" s="306"/>
      <c r="C53" s="306"/>
      <c r="D53" s="306"/>
      <c r="E53" s="306"/>
      <c r="F53" s="306"/>
      <c r="G53" s="306"/>
      <c r="H53" s="429"/>
      <c r="I53" s="306"/>
      <c r="J53" s="306"/>
      <c r="K53" s="306"/>
      <c r="L53" s="306"/>
      <c r="M53" s="429"/>
      <c r="N53" s="220"/>
    </row>
    <row r="54" spans="1:14" ht="13.5" customHeight="1">
      <c r="A54" s="342"/>
      <c r="B54" s="306"/>
      <c r="C54" s="306"/>
      <c r="D54" s="306"/>
      <c r="E54" s="306"/>
      <c r="F54" s="306"/>
      <c r="G54" s="306"/>
      <c r="H54" s="429"/>
      <c r="I54" s="306"/>
      <c r="J54" s="306"/>
      <c r="K54" s="306"/>
      <c r="L54" s="306"/>
      <c r="M54" s="429"/>
      <c r="N54" s="220"/>
    </row>
    <row r="55" spans="1:14" ht="13.5" customHeight="1">
      <c r="A55" s="342"/>
      <c r="B55" s="306"/>
      <c r="C55" s="306"/>
      <c r="D55" s="306"/>
      <c r="E55" s="306"/>
      <c r="F55" s="306"/>
      <c r="G55" s="306"/>
      <c r="H55" s="429"/>
      <c r="I55" s="306"/>
      <c r="J55" s="306"/>
      <c r="K55" s="306"/>
      <c r="L55" s="306"/>
      <c r="M55" s="429"/>
      <c r="N55" s="220"/>
    </row>
    <row r="56" spans="1:14" ht="13.5" customHeight="1">
      <c r="A56" s="342"/>
      <c r="B56" s="306"/>
      <c r="C56" s="306"/>
      <c r="D56" s="306"/>
      <c r="E56" s="306"/>
      <c r="F56" s="306"/>
      <c r="G56" s="306"/>
      <c r="H56" s="429"/>
      <c r="I56" s="306"/>
      <c r="J56" s="306"/>
      <c r="K56" s="306"/>
      <c r="L56" s="306"/>
      <c r="M56" s="429"/>
      <c r="N56" s="220"/>
    </row>
    <row r="57" spans="1:14" ht="13.5" customHeight="1">
      <c r="A57" s="342"/>
      <c r="B57" s="306"/>
      <c r="C57" s="306"/>
      <c r="D57" s="306"/>
      <c r="E57" s="306"/>
      <c r="F57" s="306"/>
      <c r="G57" s="306"/>
      <c r="H57" s="429"/>
      <c r="I57" s="306"/>
      <c r="J57" s="306"/>
      <c r="K57" s="306"/>
      <c r="L57" s="306"/>
      <c r="M57" s="429"/>
      <c r="N57" s="220"/>
    </row>
    <row r="58" spans="1:14" ht="21.75" customHeight="1">
      <c r="A58" s="342"/>
      <c r="B58" s="306"/>
      <c r="C58" s="306"/>
      <c r="D58" s="306"/>
      <c r="E58" s="306"/>
      <c r="F58" s="306"/>
      <c r="G58" s="306"/>
      <c r="H58" s="429"/>
      <c r="I58" s="306"/>
      <c r="J58" s="306"/>
      <c r="K58" s="306"/>
      <c r="L58" s="306"/>
      <c r="M58" s="429"/>
      <c r="N58" s="220"/>
    </row>
    <row r="59" spans="1:14" ht="21.75" customHeight="1">
      <c r="A59" s="363"/>
      <c r="B59" s="307"/>
      <c r="C59" s="307"/>
      <c r="D59" s="307"/>
      <c r="E59" s="307"/>
      <c r="F59" s="307"/>
      <c r="G59" s="307"/>
      <c r="H59" s="430"/>
      <c r="I59" s="307"/>
      <c r="J59" s="307"/>
      <c r="K59" s="307"/>
      <c r="L59" s="307"/>
      <c r="M59" s="430"/>
      <c r="N59" s="220"/>
    </row>
    <row r="60" spans="1:14" ht="13.5" customHeight="1">
      <c r="A60" s="420">
        <f>'7- Mapa Final'!A60</f>
        <v>6</v>
      </c>
      <c r="B60" s="419" t="str">
        <f>'7- Mapa Final'!B60</f>
        <v>Obsolescencia Tecnológica.</v>
      </c>
      <c r="C60" s="419" t="str">
        <f>'7- Mapa Final'!C60</f>
        <v>La infraestructura tecnológica entra en obsolescencia en el plazo de (3) tres años,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v>
      </c>
      <c r="D60" s="416" t="str">
        <f>'7- Mapa Final'!J60</f>
        <v>Muy Baja - 1</v>
      </c>
      <c r="E60" s="416" t="str">
        <f>'7- Mapa Final'!K60</f>
        <v>Moderado - 3</v>
      </c>
      <c r="F60" s="414" t="str">
        <f>'7- Mapa Final'!M60</f>
        <v>Moderado - 3</v>
      </c>
      <c r="G60" s="415"/>
      <c r="H60" s="330" t="s">
        <v>556</v>
      </c>
      <c r="I60" s="414" t="s">
        <v>549</v>
      </c>
      <c r="J60" s="414"/>
      <c r="K60" s="410">
        <v>45839</v>
      </c>
      <c r="L60" s="410">
        <v>45930</v>
      </c>
      <c r="M60" s="330"/>
      <c r="N60" s="220"/>
    </row>
    <row r="61" spans="1:14" ht="13.5" customHeight="1">
      <c r="A61" s="342"/>
      <c r="B61" s="306"/>
      <c r="C61" s="306"/>
      <c r="D61" s="306"/>
      <c r="E61" s="306"/>
      <c r="F61" s="306"/>
      <c r="G61" s="306"/>
      <c r="H61" s="431"/>
      <c r="I61" s="306"/>
      <c r="J61" s="306"/>
      <c r="K61" s="306"/>
      <c r="L61" s="306"/>
      <c r="M61" s="431"/>
      <c r="N61" s="220"/>
    </row>
    <row r="62" spans="1:14" ht="13.5" customHeight="1">
      <c r="A62" s="342"/>
      <c r="B62" s="306"/>
      <c r="C62" s="306"/>
      <c r="D62" s="306"/>
      <c r="E62" s="306"/>
      <c r="F62" s="306"/>
      <c r="G62" s="306"/>
      <c r="H62" s="431"/>
      <c r="I62" s="306"/>
      <c r="J62" s="306"/>
      <c r="K62" s="306"/>
      <c r="L62" s="306"/>
      <c r="M62" s="431"/>
      <c r="N62" s="220"/>
    </row>
    <row r="63" spans="1:14" ht="13.5" customHeight="1">
      <c r="A63" s="342"/>
      <c r="B63" s="306"/>
      <c r="C63" s="306"/>
      <c r="D63" s="306"/>
      <c r="E63" s="306"/>
      <c r="F63" s="306"/>
      <c r="G63" s="306"/>
      <c r="H63" s="431"/>
      <c r="I63" s="306"/>
      <c r="J63" s="306"/>
      <c r="K63" s="306"/>
      <c r="L63" s="306"/>
      <c r="M63" s="431"/>
      <c r="N63" s="220"/>
    </row>
    <row r="64" spans="1:14" ht="13.5" customHeight="1">
      <c r="A64" s="342"/>
      <c r="B64" s="306"/>
      <c r="C64" s="306"/>
      <c r="D64" s="306"/>
      <c r="E64" s="306"/>
      <c r="F64" s="306"/>
      <c r="G64" s="306"/>
      <c r="H64" s="431"/>
      <c r="I64" s="306"/>
      <c r="J64" s="306"/>
      <c r="K64" s="306"/>
      <c r="L64" s="306"/>
      <c r="M64" s="431"/>
      <c r="N64" s="220"/>
    </row>
    <row r="65" spans="1:14" ht="13.5" customHeight="1">
      <c r="A65" s="342"/>
      <c r="B65" s="306"/>
      <c r="C65" s="306"/>
      <c r="D65" s="306"/>
      <c r="E65" s="306"/>
      <c r="F65" s="306"/>
      <c r="G65" s="306"/>
      <c r="H65" s="431"/>
      <c r="I65" s="306"/>
      <c r="J65" s="306"/>
      <c r="K65" s="306"/>
      <c r="L65" s="306"/>
      <c r="M65" s="431"/>
      <c r="N65" s="220"/>
    </row>
    <row r="66" spans="1:14" ht="13.5" customHeight="1">
      <c r="A66" s="342"/>
      <c r="B66" s="306"/>
      <c r="C66" s="306"/>
      <c r="D66" s="306"/>
      <c r="E66" s="306"/>
      <c r="F66" s="306"/>
      <c r="G66" s="306"/>
      <c r="H66" s="431"/>
      <c r="I66" s="306"/>
      <c r="J66" s="306"/>
      <c r="K66" s="306"/>
      <c r="L66" s="306"/>
      <c r="M66" s="431"/>
      <c r="N66" s="220"/>
    </row>
    <row r="67" spans="1:14" ht="13.5" customHeight="1">
      <c r="A67" s="342"/>
      <c r="B67" s="306"/>
      <c r="C67" s="306"/>
      <c r="D67" s="306"/>
      <c r="E67" s="306"/>
      <c r="F67" s="306"/>
      <c r="G67" s="306"/>
      <c r="H67" s="431"/>
      <c r="I67" s="306"/>
      <c r="J67" s="306"/>
      <c r="K67" s="306"/>
      <c r="L67" s="306"/>
      <c r="M67" s="431"/>
      <c r="N67" s="220"/>
    </row>
    <row r="68" spans="1:14" ht="21.75" customHeight="1">
      <c r="A68" s="342"/>
      <c r="B68" s="306"/>
      <c r="C68" s="306"/>
      <c r="D68" s="306"/>
      <c r="E68" s="306"/>
      <c r="F68" s="306"/>
      <c r="G68" s="306"/>
      <c r="H68" s="431"/>
      <c r="I68" s="306"/>
      <c r="J68" s="306"/>
      <c r="K68" s="306"/>
      <c r="L68" s="306"/>
      <c r="M68" s="431"/>
      <c r="N68" s="220"/>
    </row>
    <row r="69" spans="1:14" ht="21.75" customHeight="1">
      <c r="A69" s="363"/>
      <c r="B69" s="307"/>
      <c r="C69" s="307"/>
      <c r="D69" s="307"/>
      <c r="E69" s="307"/>
      <c r="F69" s="307"/>
      <c r="G69" s="307"/>
      <c r="H69" s="432"/>
      <c r="I69" s="307"/>
      <c r="J69" s="307"/>
      <c r="K69" s="307"/>
      <c r="L69" s="307"/>
      <c r="M69" s="432"/>
      <c r="N69" s="220"/>
    </row>
    <row r="70" spans="1:14" ht="13.5" customHeight="1">
      <c r="A70" s="420">
        <f>'7- Mapa Final'!A70</f>
        <v>7</v>
      </c>
      <c r="B70" s="419" t="str">
        <f>'7- Mapa Final'!B70</f>
        <v>Interrupción de los servicios tecnológicos</v>
      </c>
      <c r="C70" s="419" t="str">
        <f>'7- Mapa Final'!C70</f>
        <v xml:space="preserve">Afectación en la prestación de servicios tecnológicos, causado por la MIGRACIÓN de los mismos, en el cambio de proveedor, afectando el normal desarrollo de las actividades </v>
      </c>
      <c r="D70" s="416" t="str">
        <f>'7- Mapa Final'!J70</f>
        <v>Baja - 2</v>
      </c>
      <c r="E70" s="416" t="str">
        <f>'7- Mapa Final'!K70</f>
        <v>Leve - 1</v>
      </c>
      <c r="F70" s="414" t="str">
        <f>'7- Mapa Final'!M70</f>
        <v>Bajo - 2</v>
      </c>
      <c r="G70" s="415"/>
      <c r="H70" s="330" t="s">
        <v>558</v>
      </c>
      <c r="I70" s="414" t="s">
        <v>549</v>
      </c>
      <c r="J70" s="414"/>
      <c r="K70" s="410">
        <v>45839</v>
      </c>
      <c r="L70" s="410">
        <v>45930</v>
      </c>
      <c r="M70" s="330"/>
      <c r="N70" s="220"/>
    </row>
    <row r="71" spans="1:14" ht="13.5" customHeight="1">
      <c r="A71" s="342"/>
      <c r="B71" s="306"/>
      <c r="C71" s="306"/>
      <c r="D71" s="306"/>
      <c r="E71" s="306"/>
      <c r="F71" s="306"/>
      <c r="G71" s="306"/>
      <c r="H71" s="431"/>
      <c r="I71" s="306"/>
      <c r="J71" s="306"/>
      <c r="K71" s="306"/>
      <c r="L71" s="306"/>
      <c r="M71" s="306"/>
      <c r="N71" s="220"/>
    </row>
    <row r="72" spans="1:14" ht="13.5" customHeight="1">
      <c r="A72" s="342"/>
      <c r="B72" s="306"/>
      <c r="C72" s="306"/>
      <c r="D72" s="306"/>
      <c r="E72" s="306"/>
      <c r="F72" s="306"/>
      <c r="G72" s="306"/>
      <c r="H72" s="431"/>
      <c r="I72" s="306"/>
      <c r="J72" s="306"/>
      <c r="K72" s="306"/>
      <c r="L72" s="306"/>
      <c r="M72" s="306"/>
      <c r="N72" s="220"/>
    </row>
    <row r="73" spans="1:14" ht="13.5" customHeight="1">
      <c r="A73" s="342"/>
      <c r="B73" s="306"/>
      <c r="C73" s="306"/>
      <c r="D73" s="306"/>
      <c r="E73" s="306"/>
      <c r="F73" s="306"/>
      <c r="G73" s="306"/>
      <c r="H73" s="431"/>
      <c r="I73" s="306"/>
      <c r="J73" s="306"/>
      <c r="K73" s="306"/>
      <c r="L73" s="306"/>
      <c r="M73" s="306"/>
      <c r="N73" s="220"/>
    </row>
    <row r="74" spans="1:14" ht="13.5" customHeight="1">
      <c r="A74" s="342"/>
      <c r="B74" s="306"/>
      <c r="C74" s="306"/>
      <c r="D74" s="306"/>
      <c r="E74" s="306"/>
      <c r="F74" s="306"/>
      <c r="G74" s="306"/>
      <c r="H74" s="431"/>
      <c r="I74" s="306"/>
      <c r="J74" s="306"/>
      <c r="K74" s="306"/>
      <c r="L74" s="306"/>
      <c r="M74" s="306"/>
      <c r="N74" s="220"/>
    </row>
    <row r="75" spans="1:14" ht="13.5" customHeight="1">
      <c r="A75" s="342"/>
      <c r="B75" s="306"/>
      <c r="C75" s="306"/>
      <c r="D75" s="306"/>
      <c r="E75" s="306"/>
      <c r="F75" s="306"/>
      <c r="G75" s="306"/>
      <c r="H75" s="431"/>
      <c r="I75" s="306"/>
      <c r="J75" s="306"/>
      <c r="K75" s="306"/>
      <c r="L75" s="306"/>
      <c r="M75" s="306"/>
      <c r="N75" s="220"/>
    </row>
    <row r="76" spans="1:14" ht="13.5" customHeight="1">
      <c r="A76" s="342"/>
      <c r="B76" s="306"/>
      <c r="C76" s="306"/>
      <c r="D76" s="306"/>
      <c r="E76" s="306"/>
      <c r="F76" s="306"/>
      <c r="G76" s="306"/>
      <c r="H76" s="431"/>
      <c r="I76" s="306"/>
      <c r="J76" s="306"/>
      <c r="K76" s="306"/>
      <c r="L76" s="306"/>
      <c r="M76" s="306"/>
      <c r="N76" s="220"/>
    </row>
    <row r="77" spans="1:14" ht="13.5" customHeight="1">
      <c r="A77" s="342"/>
      <c r="B77" s="306"/>
      <c r="C77" s="306"/>
      <c r="D77" s="306"/>
      <c r="E77" s="306"/>
      <c r="F77" s="306"/>
      <c r="G77" s="306"/>
      <c r="H77" s="431"/>
      <c r="I77" s="306"/>
      <c r="J77" s="306"/>
      <c r="K77" s="306"/>
      <c r="L77" s="306"/>
      <c r="M77" s="306"/>
      <c r="N77" s="220"/>
    </row>
    <row r="78" spans="1:14" ht="21.75" customHeight="1">
      <c r="A78" s="342"/>
      <c r="B78" s="306"/>
      <c r="C78" s="306"/>
      <c r="D78" s="306"/>
      <c r="E78" s="306"/>
      <c r="F78" s="306"/>
      <c r="G78" s="306"/>
      <c r="H78" s="431"/>
      <c r="I78" s="306"/>
      <c r="J78" s="306"/>
      <c r="K78" s="306"/>
      <c r="L78" s="306"/>
      <c r="M78" s="306"/>
      <c r="N78" s="220"/>
    </row>
    <row r="79" spans="1:14" ht="21.75" customHeight="1">
      <c r="A79" s="363"/>
      <c r="B79" s="307"/>
      <c r="C79" s="307"/>
      <c r="D79" s="307"/>
      <c r="E79" s="307"/>
      <c r="F79" s="307"/>
      <c r="G79" s="307"/>
      <c r="H79" s="432"/>
      <c r="I79" s="307"/>
      <c r="J79" s="307"/>
      <c r="K79" s="307"/>
      <c r="L79" s="307"/>
      <c r="M79" s="307"/>
      <c r="N79" s="220"/>
    </row>
    <row r="80" spans="1:14" ht="13.5" customHeight="1">
      <c r="A80" s="420">
        <f>'7- Mapa Final'!A80</f>
        <v>8</v>
      </c>
      <c r="B80" s="419" t="str">
        <f>'7- Mapa Final'!B80</f>
        <v>Interrupción del servicio de conectividad LAN - Local</v>
      </c>
      <c r="C80" s="419" t="str">
        <f>'7- Mapa Final'!C80</f>
        <v>Afectar el normal curso de las operaciones en alguna de las ubicaciones de la organización con ocasión a la ausencia de conectividad</v>
      </c>
      <c r="D80" s="416" t="str">
        <f>'7- Mapa Final'!J80</f>
        <v>Muy Baja - 1</v>
      </c>
      <c r="E80" s="416" t="str">
        <f>'7- Mapa Final'!K80</f>
        <v>Leve - 1</v>
      </c>
      <c r="F80" s="414" t="str">
        <f>'7- Mapa Final'!M80</f>
        <v>Bajo - 1</v>
      </c>
      <c r="G80" s="415"/>
      <c r="H80" s="423" t="s">
        <v>560</v>
      </c>
      <c r="I80" s="414" t="s">
        <v>549</v>
      </c>
      <c r="J80" s="414"/>
      <c r="K80" s="410">
        <v>45839</v>
      </c>
      <c r="L80" s="410">
        <v>45930</v>
      </c>
      <c r="M80" s="330"/>
      <c r="N80" s="220"/>
    </row>
    <row r="81" spans="1:14" ht="13.5" customHeight="1">
      <c r="A81" s="342"/>
      <c r="B81" s="306"/>
      <c r="C81" s="306"/>
      <c r="D81" s="306"/>
      <c r="E81" s="306"/>
      <c r="F81" s="306"/>
      <c r="G81" s="306"/>
      <c r="H81" s="429"/>
      <c r="I81" s="306"/>
      <c r="J81" s="306"/>
      <c r="K81" s="306"/>
      <c r="L81" s="306"/>
      <c r="M81" s="424"/>
      <c r="N81" s="220"/>
    </row>
    <row r="82" spans="1:14" ht="13.5" customHeight="1">
      <c r="A82" s="342"/>
      <c r="B82" s="306"/>
      <c r="C82" s="306"/>
      <c r="D82" s="306"/>
      <c r="E82" s="306"/>
      <c r="F82" s="306"/>
      <c r="G82" s="306"/>
      <c r="H82" s="429"/>
      <c r="I82" s="306"/>
      <c r="J82" s="306"/>
      <c r="K82" s="306"/>
      <c r="L82" s="306"/>
      <c r="M82" s="424"/>
      <c r="N82" s="220"/>
    </row>
    <row r="83" spans="1:14" ht="13.5" customHeight="1">
      <c r="A83" s="342"/>
      <c r="B83" s="306"/>
      <c r="C83" s="306"/>
      <c r="D83" s="306"/>
      <c r="E83" s="306"/>
      <c r="F83" s="306"/>
      <c r="G83" s="306"/>
      <c r="H83" s="429"/>
      <c r="I83" s="306"/>
      <c r="J83" s="306"/>
      <c r="K83" s="306"/>
      <c r="L83" s="306"/>
      <c r="M83" s="424"/>
      <c r="N83" s="220"/>
    </row>
    <row r="84" spans="1:14" ht="13.5" customHeight="1">
      <c r="A84" s="342"/>
      <c r="B84" s="306"/>
      <c r="C84" s="306"/>
      <c r="D84" s="306"/>
      <c r="E84" s="306"/>
      <c r="F84" s="306"/>
      <c r="G84" s="306"/>
      <c r="H84" s="429"/>
      <c r="I84" s="306"/>
      <c r="J84" s="306"/>
      <c r="K84" s="306"/>
      <c r="L84" s="306"/>
      <c r="M84" s="424"/>
      <c r="N84" s="220"/>
    </row>
    <row r="85" spans="1:14" ht="13.5" customHeight="1">
      <c r="A85" s="342"/>
      <c r="B85" s="306"/>
      <c r="C85" s="306"/>
      <c r="D85" s="306"/>
      <c r="E85" s="306"/>
      <c r="F85" s="306"/>
      <c r="G85" s="306"/>
      <c r="H85" s="429"/>
      <c r="I85" s="306"/>
      <c r="J85" s="306"/>
      <c r="K85" s="306"/>
      <c r="L85" s="306"/>
      <c r="M85" s="424"/>
      <c r="N85" s="220"/>
    </row>
    <row r="86" spans="1:14" ht="13.5" customHeight="1">
      <c r="A86" s="342"/>
      <c r="B86" s="306"/>
      <c r="C86" s="306"/>
      <c r="D86" s="306"/>
      <c r="E86" s="306"/>
      <c r="F86" s="306"/>
      <c r="G86" s="306"/>
      <c r="H86" s="429"/>
      <c r="I86" s="306"/>
      <c r="J86" s="306"/>
      <c r="K86" s="306"/>
      <c r="L86" s="306"/>
      <c r="M86" s="424"/>
      <c r="N86" s="220"/>
    </row>
    <row r="87" spans="1:14" ht="13.5" customHeight="1">
      <c r="A87" s="342"/>
      <c r="B87" s="306"/>
      <c r="C87" s="306"/>
      <c r="D87" s="306"/>
      <c r="E87" s="306"/>
      <c r="F87" s="306"/>
      <c r="G87" s="306"/>
      <c r="H87" s="429"/>
      <c r="I87" s="306"/>
      <c r="J87" s="306"/>
      <c r="K87" s="306"/>
      <c r="L87" s="306"/>
      <c r="M87" s="424"/>
      <c r="N87" s="220"/>
    </row>
    <row r="88" spans="1:14" ht="21.75" customHeight="1">
      <c r="A88" s="342"/>
      <c r="B88" s="306"/>
      <c r="C88" s="306"/>
      <c r="D88" s="306"/>
      <c r="E88" s="306"/>
      <c r="F88" s="306"/>
      <c r="G88" s="306"/>
      <c r="H88" s="429"/>
      <c r="I88" s="306"/>
      <c r="J88" s="306"/>
      <c r="K88" s="306"/>
      <c r="L88" s="306"/>
      <c r="M88" s="424"/>
      <c r="N88" s="220"/>
    </row>
    <row r="89" spans="1:14" ht="21.75" customHeight="1">
      <c r="A89" s="363"/>
      <c r="B89" s="307"/>
      <c r="C89" s="307"/>
      <c r="D89" s="307"/>
      <c r="E89" s="307"/>
      <c r="F89" s="307"/>
      <c r="G89" s="307"/>
      <c r="H89" s="430"/>
      <c r="I89" s="307"/>
      <c r="J89" s="307"/>
      <c r="K89" s="307"/>
      <c r="L89" s="307"/>
      <c r="M89" s="425"/>
      <c r="N89" s="220"/>
    </row>
    <row r="90" spans="1:14" ht="13.5" customHeight="1">
      <c r="A90" s="420">
        <f>'7- Mapa Final'!A90</f>
        <v>9</v>
      </c>
      <c r="B90" s="419" t="str">
        <f>'7- Mapa Final'!B90</f>
        <v xml:space="preserve">Pérdida de la seguridad, confiablidad o disponibilidad de la información </v>
      </c>
      <c r="C90" s="419" t="str">
        <f>'7- Mapa Final'!C90</f>
        <v xml:space="preserve">Afectación en la confidencialidad, integridad,  disponibilidad y seguridad de la información por la no aplicabilidad de  barreras y procedimientos que resguardan el acceso a los datos. </v>
      </c>
      <c r="D90" s="416" t="str">
        <f>'7- Mapa Final'!J90</f>
        <v>Muy Baja - 1</v>
      </c>
      <c r="E90" s="416" t="str">
        <f>'7- Mapa Final'!K90</f>
        <v>Leve - 1</v>
      </c>
      <c r="F90" s="414" t="str">
        <f>'7- Mapa Final'!M90</f>
        <v>Bajo - 1</v>
      </c>
      <c r="G90" s="415"/>
      <c r="H90" s="423" t="s">
        <v>562</v>
      </c>
      <c r="I90" s="414" t="s">
        <v>549</v>
      </c>
      <c r="J90" s="414"/>
      <c r="K90" s="410">
        <v>45839</v>
      </c>
      <c r="L90" s="410">
        <v>45930</v>
      </c>
      <c r="M90" s="330"/>
      <c r="N90" s="220"/>
    </row>
    <row r="91" spans="1:14" ht="13.5" customHeight="1">
      <c r="A91" s="342"/>
      <c r="B91" s="306"/>
      <c r="C91" s="306"/>
      <c r="D91" s="306"/>
      <c r="E91" s="306"/>
      <c r="F91" s="306"/>
      <c r="G91" s="306"/>
      <c r="H91" s="429"/>
      <c r="I91" s="306"/>
      <c r="J91" s="306"/>
      <c r="K91" s="306"/>
      <c r="L91" s="306"/>
      <c r="M91" s="424"/>
      <c r="N91" s="220"/>
    </row>
    <row r="92" spans="1:14" ht="13.5" customHeight="1">
      <c r="A92" s="342"/>
      <c r="B92" s="306"/>
      <c r="C92" s="306"/>
      <c r="D92" s="306"/>
      <c r="E92" s="306"/>
      <c r="F92" s="306"/>
      <c r="G92" s="306"/>
      <c r="H92" s="429"/>
      <c r="I92" s="306"/>
      <c r="J92" s="306"/>
      <c r="K92" s="306"/>
      <c r="L92" s="306"/>
      <c r="M92" s="424"/>
      <c r="N92" s="220"/>
    </row>
    <row r="93" spans="1:14" ht="13.5" customHeight="1">
      <c r="A93" s="342"/>
      <c r="B93" s="306"/>
      <c r="C93" s="306"/>
      <c r="D93" s="306"/>
      <c r="E93" s="306"/>
      <c r="F93" s="306"/>
      <c r="G93" s="306"/>
      <c r="H93" s="429"/>
      <c r="I93" s="306"/>
      <c r="J93" s="306"/>
      <c r="K93" s="306"/>
      <c r="L93" s="306"/>
      <c r="M93" s="424"/>
      <c r="N93" s="220"/>
    </row>
    <row r="94" spans="1:14" ht="13.5" customHeight="1">
      <c r="A94" s="342"/>
      <c r="B94" s="306"/>
      <c r="C94" s="306"/>
      <c r="D94" s="306"/>
      <c r="E94" s="306"/>
      <c r="F94" s="306"/>
      <c r="G94" s="306"/>
      <c r="H94" s="429"/>
      <c r="I94" s="306"/>
      <c r="J94" s="306"/>
      <c r="K94" s="306"/>
      <c r="L94" s="306"/>
      <c r="M94" s="424"/>
      <c r="N94" s="220"/>
    </row>
    <row r="95" spans="1:14" ht="13.5" customHeight="1">
      <c r="A95" s="342"/>
      <c r="B95" s="306"/>
      <c r="C95" s="306"/>
      <c r="D95" s="306"/>
      <c r="E95" s="306"/>
      <c r="F95" s="306"/>
      <c r="G95" s="306"/>
      <c r="H95" s="429"/>
      <c r="I95" s="306"/>
      <c r="J95" s="306"/>
      <c r="K95" s="306"/>
      <c r="L95" s="306"/>
      <c r="M95" s="424"/>
      <c r="N95" s="220"/>
    </row>
    <row r="96" spans="1:14" ht="13.5" customHeight="1">
      <c r="A96" s="342"/>
      <c r="B96" s="306"/>
      <c r="C96" s="306"/>
      <c r="D96" s="306"/>
      <c r="E96" s="306"/>
      <c r="F96" s="306"/>
      <c r="G96" s="306"/>
      <c r="H96" s="429"/>
      <c r="I96" s="306"/>
      <c r="J96" s="306"/>
      <c r="K96" s="306"/>
      <c r="L96" s="306"/>
      <c r="M96" s="424"/>
      <c r="N96" s="220"/>
    </row>
    <row r="97" spans="1:14" ht="13.5" customHeight="1">
      <c r="A97" s="342"/>
      <c r="B97" s="306"/>
      <c r="C97" s="306"/>
      <c r="D97" s="306"/>
      <c r="E97" s="306"/>
      <c r="F97" s="306"/>
      <c r="G97" s="306"/>
      <c r="H97" s="429"/>
      <c r="I97" s="306"/>
      <c r="J97" s="306"/>
      <c r="K97" s="306"/>
      <c r="L97" s="306"/>
      <c r="M97" s="424"/>
      <c r="N97" s="220"/>
    </row>
    <row r="98" spans="1:14" ht="21.75" customHeight="1">
      <c r="A98" s="342"/>
      <c r="B98" s="306"/>
      <c r="C98" s="306"/>
      <c r="D98" s="306"/>
      <c r="E98" s="306"/>
      <c r="F98" s="306"/>
      <c r="G98" s="306"/>
      <c r="H98" s="429"/>
      <c r="I98" s="306"/>
      <c r="J98" s="306"/>
      <c r="K98" s="306"/>
      <c r="L98" s="306"/>
      <c r="M98" s="424"/>
      <c r="N98" s="220"/>
    </row>
    <row r="99" spans="1:14" ht="21.75" customHeight="1">
      <c r="A99" s="363"/>
      <c r="B99" s="307"/>
      <c r="C99" s="307"/>
      <c r="D99" s="307"/>
      <c r="E99" s="307"/>
      <c r="F99" s="307"/>
      <c r="G99" s="307"/>
      <c r="H99" s="430"/>
      <c r="I99" s="307"/>
      <c r="J99" s="307"/>
      <c r="K99" s="307"/>
      <c r="L99" s="307"/>
      <c r="M99" s="425"/>
      <c r="N99" s="220"/>
    </row>
    <row r="100" spans="1:14" ht="13.5" hidden="1" customHeight="1">
      <c r="A100" s="428">
        <f>'7- Mapa Final'!A100</f>
        <v>10</v>
      </c>
      <c r="B100" s="419" t="str">
        <f>'7- Mapa Final'!B100</f>
        <v xml:space="preserve">Recibir dádivas o beneficios a nombre propio o de terceros para  afectar la seguridad o confidencialidad de la información   </v>
      </c>
      <c r="C100" s="419" t="str">
        <f>'7- Mapa Final'!C100</f>
        <v xml:space="preserve">Recibir dádivas o beneficios a nombre propio o de terceros por   revelar información confidencial,  alterar, retener o no publicar información.  </v>
      </c>
      <c r="D100" s="416" t="str">
        <f>'7- Mapa Final'!J100</f>
        <v>Muy Baja - 1</v>
      </c>
      <c r="E100" s="416" t="str">
        <f>'7- Mapa Final'!K100</f>
        <v>Catastrófico - 5</v>
      </c>
      <c r="F100" s="414" t="str">
        <f>'7- Mapa Final'!M100</f>
        <v>Extremo - 5</v>
      </c>
      <c r="G100" s="415"/>
      <c r="H100" s="423"/>
      <c r="I100" s="414" t="s">
        <v>549</v>
      </c>
      <c r="J100" s="414"/>
      <c r="K100" s="410">
        <v>45839</v>
      </c>
      <c r="L100" s="410">
        <v>45930</v>
      </c>
      <c r="M100" s="423"/>
      <c r="N100" s="220"/>
    </row>
    <row r="101" spans="1:14" ht="13.5" hidden="1" customHeight="1">
      <c r="A101" s="342"/>
      <c r="B101" s="306"/>
      <c r="C101" s="306"/>
      <c r="D101" s="306"/>
      <c r="E101" s="306"/>
      <c r="F101" s="306"/>
      <c r="G101" s="306"/>
      <c r="H101" s="306"/>
      <c r="I101" s="306"/>
      <c r="J101" s="306"/>
      <c r="K101" s="306"/>
      <c r="L101" s="306"/>
      <c r="M101" s="429"/>
      <c r="N101" s="220"/>
    </row>
    <row r="102" spans="1:14" ht="13.5" hidden="1" customHeight="1">
      <c r="A102" s="342"/>
      <c r="B102" s="306"/>
      <c r="C102" s="306"/>
      <c r="D102" s="306"/>
      <c r="E102" s="306"/>
      <c r="F102" s="306"/>
      <c r="G102" s="306"/>
      <c r="H102" s="306"/>
      <c r="I102" s="306"/>
      <c r="J102" s="306"/>
      <c r="K102" s="306"/>
      <c r="L102" s="306"/>
      <c r="M102" s="429"/>
      <c r="N102" s="220"/>
    </row>
    <row r="103" spans="1:14" ht="13.5" hidden="1" customHeight="1">
      <c r="A103" s="342"/>
      <c r="B103" s="306"/>
      <c r="C103" s="306"/>
      <c r="D103" s="306"/>
      <c r="E103" s="306"/>
      <c r="F103" s="306"/>
      <c r="G103" s="306"/>
      <c r="H103" s="306"/>
      <c r="I103" s="306"/>
      <c r="J103" s="306"/>
      <c r="K103" s="306"/>
      <c r="L103" s="306"/>
      <c r="M103" s="429"/>
      <c r="N103" s="220"/>
    </row>
    <row r="104" spans="1:14" ht="13.5" hidden="1" customHeight="1">
      <c r="A104" s="342"/>
      <c r="B104" s="306"/>
      <c r="C104" s="306"/>
      <c r="D104" s="306"/>
      <c r="E104" s="306"/>
      <c r="F104" s="306"/>
      <c r="G104" s="306"/>
      <c r="H104" s="306"/>
      <c r="I104" s="306"/>
      <c r="J104" s="306"/>
      <c r="K104" s="306"/>
      <c r="L104" s="306"/>
      <c r="M104" s="429"/>
      <c r="N104" s="220"/>
    </row>
    <row r="105" spans="1:14" ht="13.5" hidden="1" customHeight="1">
      <c r="A105" s="342"/>
      <c r="B105" s="306"/>
      <c r="C105" s="306"/>
      <c r="D105" s="306"/>
      <c r="E105" s="306"/>
      <c r="F105" s="306"/>
      <c r="G105" s="306"/>
      <c r="H105" s="306"/>
      <c r="I105" s="306"/>
      <c r="J105" s="306"/>
      <c r="K105" s="306"/>
      <c r="L105" s="306"/>
      <c r="M105" s="429"/>
      <c r="N105" s="220"/>
    </row>
    <row r="106" spans="1:14" ht="13.5" hidden="1" customHeight="1">
      <c r="A106" s="342"/>
      <c r="B106" s="306"/>
      <c r="C106" s="306"/>
      <c r="D106" s="306"/>
      <c r="E106" s="306"/>
      <c r="F106" s="306"/>
      <c r="G106" s="306"/>
      <c r="H106" s="306"/>
      <c r="I106" s="306"/>
      <c r="J106" s="306"/>
      <c r="K106" s="306"/>
      <c r="L106" s="306"/>
      <c r="M106" s="429"/>
      <c r="N106" s="220"/>
    </row>
    <row r="107" spans="1:14" ht="13.5" hidden="1" customHeight="1">
      <c r="A107" s="342"/>
      <c r="B107" s="306"/>
      <c r="C107" s="306"/>
      <c r="D107" s="306"/>
      <c r="E107" s="306"/>
      <c r="F107" s="306"/>
      <c r="G107" s="306"/>
      <c r="H107" s="306"/>
      <c r="I107" s="306"/>
      <c r="J107" s="306"/>
      <c r="K107" s="306"/>
      <c r="L107" s="306"/>
      <c r="M107" s="429"/>
      <c r="N107" s="220"/>
    </row>
    <row r="108" spans="1:14" ht="21.75" hidden="1" customHeight="1">
      <c r="A108" s="342"/>
      <c r="B108" s="306"/>
      <c r="C108" s="306"/>
      <c r="D108" s="306"/>
      <c r="E108" s="306"/>
      <c r="F108" s="306"/>
      <c r="G108" s="306"/>
      <c r="H108" s="306"/>
      <c r="I108" s="306"/>
      <c r="J108" s="306"/>
      <c r="K108" s="306"/>
      <c r="L108" s="306"/>
      <c r="M108" s="429"/>
      <c r="N108" s="220"/>
    </row>
    <row r="109" spans="1:14" ht="21.75" hidden="1" customHeight="1">
      <c r="A109" s="363"/>
      <c r="B109" s="307"/>
      <c r="C109" s="307"/>
      <c r="D109" s="307"/>
      <c r="E109" s="307"/>
      <c r="F109" s="307"/>
      <c r="G109" s="307"/>
      <c r="H109" s="307"/>
      <c r="I109" s="307"/>
      <c r="J109" s="307"/>
      <c r="K109" s="307"/>
      <c r="L109" s="307"/>
      <c r="M109" s="430"/>
      <c r="N109" s="220"/>
    </row>
    <row r="110" spans="1:14" ht="13.5" hidden="1" customHeight="1">
      <c r="A110" s="428">
        <f>'7- Mapa Final'!A110</f>
        <v>11</v>
      </c>
      <c r="B110" s="419" t="str">
        <f>'7- Mapa Final'!B110</f>
        <v>Ofrecer, prometer, entregar, aceptar o solicitar una ventaja indebida para la asignación de permisos para el acceso y uso de servicios tecnológicos no autorizados, con exposición de datos sensibles,  en  beneficio propio o de un tercero.</v>
      </c>
      <c r="C110" s="419" t="str">
        <f>'7- Mapa Final'!C110</f>
        <v>Cuando por el acceso indebido  y malintencionado a los sistemas de información se hace el uso no apropiado de la información contenida en los sistemas en favorecimiento propio o de un tercero.</v>
      </c>
      <c r="D110" s="416" t="str">
        <f>'7- Mapa Final'!J110</f>
        <v>Muy Baja - 1</v>
      </c>
      <c r="E110" s="416" t="str">
        <f>'7- Mapa Final'!K110</f>
        <v>Moderado - 3</v>
      </c>
      <c r="F110" s="414" t="str">
        <f>'7- Mapa Final'!M110</f>
        <v>Moderado - 3</v>
      </c>
      <c r="G110" s="415"/>
      <c r="H110" s="423"/>
      <c r="I110" s="414" t="s">
        <v>549</v>
      </c>
      <c r="J110" s="414"/>
      <c r="K110" s="410">
        <v>45839</v>
      </c>
      <c r="L110" s="410">
        <v>45930</v>
      </c>
      <c r="M110" s="423"/>
      <c r="N110" s="220"/>
    </row>
    <row r="111" spans="1:14" ht="13.5" hidden="1" customHeight="1">
      <c r="A111" s="342"/>
      <c r="B111" s="306"/>
      <c r="C111" s="306"/>
      <c r="D111" s="306"/>
      <c r="E111" s="306"/>
      <c r="F111" s="306"/>
      <c r="G111" s="306"/>
      <c r="H111" s="306"/>
      <c r="I111" s="306"/>
      <c r="J111" s="306"/>
      <c r="K111" s="306"/>
      <c r="L111" s="306"/>
      <c r="M111" s="306"/>
      <c r="N111" s="220"/>
    </row>
    <row r="112" spans="1:14" ht="13.5" hidden="1" customHeight="1">
      <c r="A112" s="342"/>
      <c r="B112" s="306"/>
      <c r="C112" s="306"/>
      <c r="D112" s="306"/>
      <c r="E112" s="306"/>
      <c r="F112" s="306"/>
      <c r="G112" s="306"/>
      <c r="H112" s="306"/>
      <c r="I112" s="306"/>
      <c r="J112" s="306"/>
      <c r="K112" s="306"/>
      <c r="L112" s="306"/>
      <c r="M112" s="306"/>
      <c r="N112" s="220"/>
    </row>
    <row r="113" spans="1:14" ht="13.5" hidden="1" customHeight="1">
      <c r="A113" s="342"/>
      <c r="B113" s="306"/>
      <c r="C113" s="306"/>
      <c r="D113" s="306"/>
      <c r="E113" s="306"/>
      <c r="F113" s="306"/>
      <c r="G113" s="306"/>
      <c r="H113" s="306"/>
      <c r="I113" s="306"/>
      <c r="J113" s="306"/>
      <c r="K113" s="306"/>
      <c r="L113" s="306"/>
      <c r="M113" s="306"/>
      <c r="N113" s="220"/>
    </row>
    <row r="114" spans="1:14" ht="13.5" hidden="1" customHeight="1">
      <c r="A114" s="342"/>
      <c r="B114" s="306"/>
      <c r="C114" s="306"/>
      <c r="D114" s="306"/>
      <c r="E114" s="306"/>
      <c r="F114" s="306"/>
      <c r="G114" s="306"/>
      <c r="H114" s="306"/>
      <c r="I114" s="306"/>
      <c r="J114" s="306"/>
      <c r="K114" s="306"/>
      <c r="L114" s="306"/>
      <c r="M114" s="306"/>
      <c r="N114" s="220"/>
    </row>
    <row r="115" spans="1:14" ht="13.5" hidden="1" customHeight="1">
      <c r="A115" s="342"/>
      <c r="B115" s="306"/>
      <c r="C115" s="306"/>
      <c r="D115" s="306"/>
      <c r="E115" s="306"/>
      <c r="F115" s="306"/>
      <c r="G115" s="306"/>
      <c r="H115" s="306"/>
      <c r="I115" s="306"/>
      <c r="J115" s="306"/>
      <c r="K115" s="306"/>
      <c r="L115" s="306"/>
      <c r="M115" s="306"/>
      <c r="N115" s="220"/>
    </row>
    <row r="116" spans="1:14" ht="13.5" hidden="1" customHeight="1">
      <c r="A116" s="342"/>
      <c r="B116" s="306"/>
      <c r="C116" s="306"/>
      <c r="D116" s="306"/>
      <c r="E116" s="306"/>
      <c r="F116" s="306"/>
      <c r="G116" s="306"/>
      <c r="H116" s="306"/>
      <c r="I116" s="306"/>
      <c r="J116" s="306"/>
      <c r="K116" s="306"/>
      <c r="L116" s="306"/>
      <c r="M116" s="306"/>
      <c r="N116" s="220"/>
    </row>
    <row r="117" spans="1:14" ht="13.5" hidden="1" customHeight="1">
      <c r="A117" s="342"/>
      <c r="B117" s="306"/>
      <c r="C117" s="306"/>
      <c r="D117" s="306"/>
      <c r="E117" s="306"/>
      <c r="F117" s="306"/>
      <c r="G117" s="306"/>
      <c r="H117" s="306"/>
      <c r="I117" s="306"/>
      <c r="J117" s="306"/>
      <c r="K117" s="306"/>
      <c r="L117" s="306"/>
      <c r="M117" s="306"/>
      <c r="N117" s="220"/>
    </row>
    <row r="118" spans="1:14" ht="21.75" hidden="1" customHeight="1">
      <c r="A118" s="342"/>
      <c r="B118" s="306"/>
      <c r="C118" s="306"/>
      <c r="D118" s="306"/>
      <c r="E118" s="306"/>
      <c r="F118" s="306"/>
      <c r="G118" s="306"/>
      <c r="H118" s="306"/>
      <c r="I118" s="306"/>
      <c r="J118" s="306"/>
      <c r="K118" s="306"/>
      <c r="L118" s="306"/>
      <c r="M118" s="306"/>
      <c r="N118" s="220"/>
    </row>
    <row r="119" spans="1:14" ht="21.75" hidden="1" customHeight="1">
      <c r="A119" s="363"/>
      <c r="B119" s="307"/>
      <c r="C119" s="307"/>
      <c r="D119" s="307"/>
      <c r="E119" s="307"/>
      <c r="F119" s="307"/>
      <c r="G119" s="307"/>
      <c r="H119" s="307"/>
      <c r="I119" s="307"/>
      <c r="J119" s="307"/>
      <c r="K119" s="307"/>
      <c r="L119" s="307"/>
      <c r="M119" s="307"/>
      <c r="N119" s="220"/>
    </row>
    <row r="120" spans="1:14" ht="13.5" hidden="1" customHeight="1">
      <c r="A120" s="428">
        <f>'7- Mapa Final'!A120</f>
        <v>12</v>
      </c>
      <c r="B120" s="419" t="str">
        <f>'7- Mapa Final'!B120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120" s="419" t="str">
        <f>'7- Mapa Final'!C120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120" s="416" t="str">
        <f>'7- Mapa Final'!J120</f>
        <v>Muy Baja - 1</v>
      </c>
      <c r="E120" s="416" t="str">
        <f>'7- Mapa Final'!K120</f>
        <v>Moderado - 3</v>
      </c>
      <c r="F120" s="414" t="str">
        <f>'7- Mapa Final'!M120</f>
        <v>Moderado - 3</v>
      </c>
      <c r="G120" s="415"/>
      <c r="H120" s="423"/>
      <c r="I120" s="414" t="s">
        <v>549</v>
      </c>
      <c r="J120" s="414"/>
      <c r="K120" s="410">
        <v>45839</v>
      </c>
      <c r="L120" s="410">
        <v>45930</v>
      </c>
      <c r="M120" s="423"/>
      <c r="N120" s="220"/>
    </row>
    <row r="121" spans="1:14" ht="13.5" hidden="1" customHeight="1">
      <c r="A121" s="342"/>
      <c r="B121" s="306"/>
      <c r="C121" s="306"/>
      <c r="D121" s="306"/>
      <c r="E121" s="306"/>
      <c r="F121" s="306"/>
      <c r="G121" s="306"/>
      <c r="H121" s="306"/>
      <c r="I121" s="306"/>
      <c r="J121" s="306"/>
      <c r="K121" s="306"/>
      <c r="L121" s="306"/>
      <c r="M121" s="306"/>
      <c r="N121" s="220"/>
    </row>
    <row r="122" spans="1:14" ht="13.5" hidden="1" customHeight="1">
      <c r="A122" s="342"/>
      <c r="B122" s="306"/>
      <c r="C122" s="306"/>
      <c r="D122" s="306"/>
      <c r="E122" s="306"/>
      <c r="F122" s="306"/>
      <c r="G122" s="306"/>
      <c r="H122" s="306"/>
      <c r="I122" s="306"/>
      <c r="J122" s="306"/>
      <c r="K122" s="306"/>
      <c r="L122" s="306"/>
      <c r="M122" s="306"/>
      <c r="N122" s="220"/>
    </row>
    <row r="123" spans="1:14" ht="13.5" hidden="1" customHeight="1">
      <c r="A123" s="342"/>
      <c r="B123" s="306"/>
      <c r="C123" s="306"/>
      <c r="D123" s="306"/>
      <c r="E123" s="306"/>
      <c r="F123" s="306"/>
      <c r="G123" s="306"/>
      <c r="H123" s="306"/>
      <c r="I123" s="306"/>
      <c r="J123" s="306"/>
      <c r="K123" s="306"/>
      <c r="L123" s="306"/>
      <c r="M123" s="306"/>
      <c r="N123" s="220"/>
    </row>
    <row r="124" spans="1:14" ht="13.5" hidden="1" customHeight="1">
      <c r="A124" s="342"/>
      <c r="B124" s="306"/>
      <c r="C124" s="306"/>
      <c r="D124" s="306"/>
      <c r="E124" s="306"/>
      <c r="F124" s="306"/>
      <c r="G124" s="306"/>
      <c r="H124" s="306"/>
      <c r="I124" s="306"/>
      <c r="J124" s="306"/>
      <c r="K124" s="306"/>
      <c r="L124" s="306"/>
      <c r="M124" s="306"/>
      <c r="N124" s="220"/>
    </row>
    <row r="125" spans="1:14" ht="13.5" hidden="1" customHeight="1">
      <c r="A125" s="342"/>
      <c r="B125" s="306"/>
      <c r="C125" s="306"/>
      <c r="D125" s="306"/>
      <c r="E125" s="306"/>
      <c r="F125" s="306"/>
      <c r="G125" s="306"/>
      <c r="H125" s="306"/>
      <c r="I125" s="306"/>
      <c r="J125" s="306"/>
      <c r="K125" s="306"/>
      <c r="L125" s="306"/>
      <c r="M125" s="306"/>
      <c r="N125" s="220"/>
    </row>
    <row r="126" spans="1:14" ht="13.5" hidden="1" customHeight="1">
      <c r="A126" s="342"/>
      <c r="B126" s="306"/>
      <c r="C126" s="306"/>
      <c r="D126" s="306"/>
      <c r="E126" s="306"/>
      <c r="F126" s="306"/>
      <c r="G126" s="306"/>
      <c r="H126" s="306"/>
      <c r="I126" s="306"/>
      <c r="J126" s="306"/>
      <c r="K126" s="306"/>
      <c r="L126" s="306"/>
      <c r="M126" s="306"/>
      <c r="N126" s="220"/>
    </row>
    <row r="127" spans="1:14" ht="13.5" hidden="1" customHeight="1">
      <c r="A127" s="342"/>
      <c r="B127" s="306"/>
      <c r="C127" s="306"/>
      <c r="D127" s="306"/>
      <c r="E127" s="306"/>
      <c r="F127" s="306"/>
      <c r="G127" s="306"/>
      <c r="H127" s="306"/>
      <c r="I127" s="306"/>
      <c r="J127" s="306"/>
      <c r="K127" s="306"/>
      <c r="L127" s="306"/>
      <c r="M127" s="306"/>
      <c r="N127" s="220"/>
    </row>
    <row r="128" spans="1:14" ht="21.75" hidden="1" customHeight="1">
      <c r="A128" s="342"/>
      <c r="B128" s="306"/>
      <c r="C128" s="306"/>
      <c r="D128" s="306"/>
      <c r="E128" s="306"/>
      <c r="F128" s="306"/>
      <c r="G128" s="306"/>
      <c r="H128" s="306"/>
      <c r="I128" s="306"/>
      <c r="J128" s="306"/>
      <c r="K128" s="306"/>
      <c r="L128" s="306"/>
      <c r="M128" s="306"/>
      <c r="N128" s="220"/>
    </row>
    <row r="129" spans="1:14" ht="21.75" hidden="1" customHeight="1">
      <c r="A129" s="363"/>
      <c r="B129" s="307"/>
      <c r="C129" s="307"/>
      <c r="D129" s="307"/>
      <c r="E129" s="307"/>
      <c r="F129" s="307"/>
      <c r="G129" s="307"/>
      <c r="H129" s="307"/>
      <c r="I129" s="307"/>
      <c r="J129" s="307"/>
      <c r="K129" s="307"/>
      <c r="L129" s="307"/>
      <c r="M129" s="307"/>
      <c r="N129" s="220"/>
    </row>
    <row r="130" spans="1:14" ht="13.5" hidden="1" customHeight="1">
      <c r="A130" s="428">
        <f>'7- Mapa Final'!A130</f>
        <v>13</v>
      </c>
      <c r="B130" s="419" t="str">
        <f>'7- Mapa Final'!B130</f>
        <v>Ofrecer, prometer, entregar, aceptar o solicitar una ventaja para afectar indebidamente la evaluación técnica de ofertas en los procesos de contratación.</v>
      </c>
      <c r="C130" s="419" t="str">
        <f>'7- Mapa Final'!C130</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130" s="416" t="str">
        <f>'7- Mapa Final'!J130</f>
        <v>Muy Baja - 1</v>
      </c>
      <c r="E130" s="416" t="str">
        <f>'7- Mapa Final'!K130</f>
        <v>Moderado - 3</v>
      </c>
      <c r="F130" s="414" t="str">
        <f>'7- Mapa Final'!M130</f>
        <v>Moderado - 3</v>
      </c>
      <c r="G130" s="415"/>
      <c r="H130" s="423"/>
      <c r="I130" s="414" t="s">
        <v>549</v>
      </c>
      <c r="J130" s="414"/>
      <c r="K130" s="410">
        <v>45839</v>
      </c>
      <c r="L130" s="410">
        <v>45930</v>
      </c>
      <c r="M130" s="423"/>
      <c r="N130" s="220"/>
    </row>
    <row r="131" spans="1:14" ht="13.5" hidden="1" customHeight="1">
      <c r="A131" s="342"/>
      <c r="B131" s="306"/>
      <c r="C131" s="306"/>
      <c r="D131" s="306"/>
      <c r="E131" s="306"/>
      <c r="F131" s="306"/>
      <c r="G131" s="306"/>
      <c r="H131" s="429"/>
      <c r="I131" s="306"/>
      <c r="J131" s="306"/>
      <c r="K131" s="306"/>
      <c r="L131" s="306"/>
      <c r="M131" s="306"/>
      <c r="N131" s="220"/>
    </row>
    <row r="132" spans="1:14" ht="13.5" hidden="1" customHeight="1">
      <c r="A132" s="342"/>
      <c r="B132" s="306"/>
      <c r="C132" s="306"/>
      <c r="D132" s="306"/>
      <c r="E132" s="306"/>
      <c r="F132" s="306"/>
      <c r="G132" s="306"/>
      <c r="H132" s="429"/>
      <c r="I132" s="306"/>
      <c r="J132" s="306"/>
      <c r="K132" s="306"/>
      <c r="L132" s="306"/>
      <c r="M132" s="306"/>
      <c r="N132" s="220"/>
    </row>
    <row r="133" spans="1:14" ht="13.5" hidden="1" customHeight="1">
      <c r="A133" s="342"/>
      <c r="B133" s="306"/>
      <c r="C133" s="306"/>
      <c r="D133" s="306"/>
      <c r="E133" s="306"/>
      <c r="F133" s="306"/>
      <c r="G133" s="306"/>
      <c r="H133" s="429"/>
      <c r="I133" s="306"/>
      <c r="J133" s="306"/>
      <c r="K133" s="306"/>
      <c r="L133" s="306"/>
      <c r="M133" s="306"/>
      <c r="N133" s="220"/>
    </row>
    <row r="134" spans="1:14" ht="13.5" hidden="1" customHeight="1">
      <c r="A134" s="342"/>
      <c r="B134" s="306"/>
      <c r="C134" s="306"/>
      <c r="D134" s="306"/>
      <c r="E134" s="306"/>
      <c r="F134" s="306"/>
      <c r="G134" s="306"/>
      <c r="H134" s="429"/>
      <c r="I134" s="306"/>
      <c r="J134" s="306"/>
      <c r="K134" s="306"/>
      <c r="L134" s="306"/>
      <c r="M134" s="306"/>
      <c r="N134" s="220"/>
    </row>
    <row r="135" spans="1:14" ht="13.5" hidden="1" customHeight="1">
      <c r="A135" s="342"/>
      <c r="B135" s="306"/>
      <c r="C135" s="306"/>
      <c r="D135" s="306"/>
      <c r="E135" s="306"/>
      <c r="F135" s="306"/>
      <c r="G135" s="306"/>
      <c r="H135" s="429"/>
      <c r="I135" s="306"/>
      <c r="J135" s="306"/>
      <c r="K135" s="306"/>
      <c r="L135" s="306"/>
      <c r="M135" s="306"/>
      <c r="N135" s="220"/>
    </row>
    <row r="136" spans="1:14" ht="13.5" hidden="1" customHeight="1">
      <c r="A136" s="342"/>
      <c r="B136" s="306"/>
      <c r="C136" s="306"/>
      <c r="D136" s="306"/>
      <c r="E136" s="306"/>
      <c r="F136" s="306"/>
      <c r="G136" s="306"/>
      <c r="H136" s="429"/>
      <c r="I136" s="306"/>
      <c r="J136" s="306"/>
      <c r="K136" s="306"/>
      <c r="L136" s="306"/>
      <c r="M136" s="306"/>
      <c r="N136" s="220"/>
    </row>
    <row r="137" spans="1:14" ht="13.5" hidden="1" customHeight="1">
      <c r="A137" s="342"/>
      <c r="B137" s="306"/>
      <c r="C137" s="306"/>
      <c r="D137" s="306"/>
      <c r="E137" s="306"/>
      <c r="F137" s="306"/>
      <c r="G137" s="306"/>
      <c r="H137" s="429"/>
      <c r="I137" s="306"/>
      <c r="J137" s="306"/>
      <c r="K137" s="306"/>
      <c r="L137" s="306"/>
      <c r="M137" s="306"/>
      <c r="N137" s="220"/>
    </row>
    <row r="138" spans="1:14" ht="21.75" hidden="1" customHeight="1">
      <c r="A138" s="342"/>
      <c r="B138" s="306"/>
      <c r="C138" s="306"/>
      <c r="D138" s="306"/>
      <c r="E138" s="306"/>
      <c r="F138" s="306"/>
      <c r="G138" s="306"/>
      <c r="H138" s="429"/>
      <c r="I138" s="306"/>
      <c r="J138" s="306"/>
      <c r="K138" s="306"/>
      <c r="L138" s="306"/>
      <c r="M138" s="306"/>
      <c r="N138" s="220"/>
    </row>
    <row r="139" spans="1:14" ht="21.75" hidden="1" customHeight="1">
      <c r="A139" s="363"/>
      <c r="B139" s="307"/>
      <c r="C139" s="307"/>
      <c r="D139" s="307"/>
      <c r="E139" s="307"/>
      <c r="F139" s="307"/>
      <c r="G139" s="307"/>
      <c r="H139" s="430"/>
      <c r="I139" s="307"/>
      <c r="J139" s="307"/>
      <c r="K139" s="307"/>
      <c r="L139" s="307"/>
      <c r="M139" s="307"/>
      <c r="N139" s="220"/>
    </row>
    <row r="140" spans="1:14" ht="15.75" hidden="1" customHeight="1">
      <c r="A140" s="428">
        <f>'7- Mapa Final'!A140</f>
        <v>14</v>
      </c>
      <c r="B140" s="419" t="str">
        <f>'7- Mapa Final'!B140</f>
        <v>Ofrecer, prometer, entregar, aceptar o solicitar una ventaja indebida  para afectar la supervisión o interventoría de los contratos.</v>
      </c>
      <c r="C140" s="419" t="str">
        <f>'7- Mapa Final'!C140</f>
        <v>Cuando se favorece  indebidamente la intervención de personas inescrupulosas (ejem:  consultores externos, fabricantes, proveedores, oferentes, proponentes, entre otros.), para afectar indebidamente la supervisión o interventoría de los contratos.</v>
      </c>
      <c r="D140" s="416" t="str">
        <f>'7- Mapa Final'!J140</f>
        <v>Muy Baja - 1</v>
      </c>
      <c r="E140" s="416" t="str">
        <f>'7- Mapa Final'!K140</f>
        <v>Moderado - 3</v>
      </c>
      <c r="F140" s="414" t="str">
        <f>'7- Mapa Final'!M140</f>
        <v>Moderado - 3</v>
      </c>
      <c r="G140" s="415"/>
      <c r="H140" s="423"/>
      <c r="I140" s="414" t="s">
        <v>549</v>
      </c>
      <c r="J140" s="414"/>
      <c r="K140" s="410">
        <v>45839</v>
      </c>
      <c r="L140" s="410">
        <v>45930</v>
      </c>
      <c r="M140" s="423"/>
      <c r="N140" s="127"/>
    </row>
    <row r="141" spans="1:14" ht="15.75" hidden="1" customHeight="1">
      <c r="A141" s="342"/>
      <c r="B141" s="306"/>
      <c r="C141" s="306"/>
      <c r="D141" s="306"/>
      <c r="E141" s="306"/>
      <c r="F141" s="306"/>
      <c r="G141" s="306"/>
      <c r="H141" s="429"/>
      <c r="I141" s="306"/>
      <c r="J141" s="306"/>
      <c r="K141" s="306"/>
      <c r="L141" s="306"/>
      <c r="M141" s="306"/>
      <c r="N141" s="127"/>
    </row>
    <row r="142" spans="1:14" ht="15.75" hidden="1" customHeight="1">
      <c r="A142" s="342"/>
      <c r="B142" s="306"/>
      <c r="C142" s="306"/>
      <c r="D142" s="306"/>
      <c r="E142" s="306"/>
      <c r="F142" s="306"/>
      <c r="G142" s="306"/>
      <c r="H142" s="429"/>
      <c r="I142" s="306"/>
      <c r="J142" s="306"/>
      <c r="K142" s="306"/>
      <c r="L142" s="306"/>
      <c r="M142" s="306"/>
      <c r="N142" s="127"/>
    </row>
    <row r="143" spans="1:14" ht="15.75" hidden="1" customHeight="1">
      <c r="A143" s="342"/>
      <c r="B143" s="306"/>
      <c r="C143" s="306"/>
      <c r="D143" s="306"/>
      <c r="E143" s="306"/>
      <c r="F143" s="306"/>
      <c r="G143" s="306"/>
      <c r="H143" s="429"/>
      <c r="I143" s="306"/>
      <c r="J143" s="306"/>
      <c r="K143" s="306"/>
      <c r="L143" s="306"/>
      <c r="M143" s="306"/>
      <c r="N143" s="127"/>
    </row>
    <row r="144" spans="1:14" ht="15.75" hidden="1" customHeight="1">
      <c r="A144" s="342"/>
      <c r="B144" s="306"/>
      <c r="C144" s="306"/>
      <c r="D144" s="306"/>
      <c r="E144" s="306"/>
      <c r="F144" s="306"/>
      <c r="G144" s="306"/>
      <c r="H144" s="429"/>
      <c r="I144" s="306"/>
      <c r="J144" s="306"/>
      <c r="K144" s="306"/>
      <c r="L144" s="306"/>
      <c r="M144" s="306"/>
      <c r="N144" s="127"/>
    </row>
    <row r="145" spans="1:14" ht="15.75" hidden="1" customHeight="1">
      <c r="A145" s="342"/>
      <c r="B145" s="306"/>
      <c r="C145" s="306"/>
      <c r="D145" s="306"/>
      <c r="E145" s="306"/>
      <c r="F145" s="306"/>
      <c r="G145" s="306"/>
      <c r="H145" s="429"/>
      <c r="I145" s="306"/>
      <c r="J145" s="306"/>
      <c r="K145" s="306"/>
      <c r="L145" s="306"/>
      <c r="M145" s="306"/>
      <c r="N145" s="127"/>
    </row>
    <row r="146" spans="1:14" ht="15.75" hidden="1" customHeight="1">
      <c r="A146" s="342"/>
      <c r="B146" s="306"/>
      <c r="C146" s="306"/>
      <c r="D146" s="306"/>
      <c r="E146" s="306"/>
      <c r="F146" s="306"/>
      <c r="G146" s="306"/>
      <c r="H146" s="429"/>
      <c r="I146" s="306"/>
      <c r="J146" s="306"/>
      <c r="K146" s="306"/>
      <c r="L146" s="306"/>
      <c r="M146" s="306"/>
      <c r="N146" s="127"/>
    </row>
    <row r="147" spans="1:14" ht="15.75" hidden="1" customHeight="1">
      <c r="A147" s="342"/>
      <c r="B147" s="306"/>
      <c r="C147" s="306"/>
      <c r="D147" s="306"/>
      <c r="E147" s="306"/>
      <c r="F147" s="306"/>
      <c r="G147" s="306"/>
      <c r="H147" s="429"/>
      <c r="I147" s="306"/>
      <c r="J147" s="306"/>
      <c r="K147" s="306"/>
      <c r="L147" s="306"/>
      <c r="M147" s="306"/>
      <c r="N147" s="127"/>
    </row>
    <row r="148" spans="1:14" ht="15.75" hidden="1" customHeight="1">
      <c r="A148" s="342"/>
      <c r="B148" s="306"/>
      <c r="C148" s="306"/>
      <c r="D148" s="306"/>
      <c r="E148" s="306"/>
      <c r="F148" s="306"/>
      <c r="G148" s="306"/>
      <c r="H148" s="429"/>
      <c r="I148" s="306"/>
      <c r="J148" s="306"/>
      <c r="K148" s="306"/>
      <c r="L148" s="306"/>
      <c r="M148" s="306"/>
      <c r="N148" s="127"/>
    </row>
    <row r="149" spans="1:14" ht="15.75" hidden="1" customHeight="1">
      <c r="A149" s="363"/>
      <c r="B149" s="307"/>
      <c r="C149" s="307"/>
      <c r="D149" s="307"/>
      <c r="E149" s="307"/>
      <c r="F149" s="307"/>
      <c r="G149" s="307"/>
      <c r="H149" s="430"/>
      <c r="I149" s="307"/>
      <c r="J149" s="307"/>
      <c r="K149" s="307"/>
      <c r="L149" s="307"/>
      <c r="M149" s="307"/>
      <c r="N149" s="127"/>
    </row>
  </sheetData>
  <mergeCells count="199">
    <mergeCell ref="L40:L49"/>
    <mergeCell ref="F140:F149"/>
    <mergeCell ref="G140:G149"/>
    <mergeCell ref="H140:H149"/>
    <mergeCell ref="I140:I149"/>
    <mergeCell ref="A5:B5"/>
    <mergeCell ref="C5:M5"/>
    <mergeCell ref="A6:B6"/>
    <mergeCell ref="C6:M6"/>
    <mergeCell ref="A7:C7"/>
    <mergeCell ref="D7:F7"/>
    <mergeCell ref="I7:J7"/>
    <mergeCell ref="K7:L7"/>
    <mergeCell ref="G7:G8"/>
    <mergeCell ref="H7:H8"/>
    <mergeCell ref="F30:F39"/>
    <mergeCell ref="G30:G39"/>
    <mergeCell ref="H30:H39"/>
    <mergeCell ref="I30:I39"/>
    <mergeCell ref="I20:I29"/>
    <mergeCell ref="G10:G19"/>
    <mergeCell ref="F70:F79"/>
    <mergeCell ref="G70:G79"/>
    <mergeCell ref="D140:D149"/>
    <mergeCell ref="A40:A49"/>
    <mergeCell ref="B40:B49"/>
    <mergeCell ref="E140:E149"/>
    <mergeCell ref="M40:M49"/>
    <mergeCell ref="G40:G49"/>
    <mergeCell ref="K60:K69"/>
    <mergeCell ref="L60:L69"/>
    <mergeCell ref="E60:E69"/>
    <mergeCell ref="F60:F69"/>
    <mergeCell ref="M60:M69"/>
    <mergeCell ref="G60:G69"/>
    <mergeCell ref="H60:H69"/>
    <mergeCell ref="I60:I69"/>
    <mergeCell ref="J60:J69"/>
    <mergeCell ref="L120:L129"/>
    <mergeCell ref="M120:M129"/>
    <mergeCell ref="J140:J149"/>
    <mergeCell ref="K140:K149"/>
    <mergeCell ref="L140:L149"/>
    <mergeCell ref="M140:M149"/>
    <mergeCell ref="J110:J119"/>
    <mergeCell ref="K110:K119"/>
    <mergeCell ref="L110:L119"/>
    <mergeCell ref="M110:M119"/>
    <mergeCell ref="I40:I49"/>
    <mergeCell ref="E30:E39"/>
    <mergeCell ref="C40:C49"/>
    <mergeCell ref="D40:D49"/>
    <mergeCell ref="E40:E49"/>
    <mergeCell ref="F40:F49"/>
    <mergeCell ref="D50:D59"/>
    <mergeCell ref="E50:E59"/>
    <mergeCell ref="C50:C59"/>
    <mergeCell ref="F50:F59"/>
    <mergeCell ref="G50:G59"/>
    <mergeCell ref="H50:H59"/>
    <mergeCell ref="I50:I59"/>
    <mergeCell ref="K1:M3"/>
    <mergeCell ref="M20:M29"/>
    <mergeCell ref="A30:A39"/>
    <mergeCell ref="B30:B39"/>
    <mergeCell ref="C30:C39"/>
    <mergeCell ref="D30:D39"/>
    <mergeCell ref="C20:C29"/>
    <mergeCell ref="D20:D29"/>
    <mergeCell ref="G20:G29"/>
    <mergeCell ref="H20:H29"/>
    <mergeCell ref="J20:J29"/>
    <mergeCell ref="K20:K29"/>
    <mergeCell ref="L20:L29"/>
    <mergeCell ref="A20:A29"/>
    <mergeCell ref="B20:B29"/>
    <mergeCell ref="E20:E29"/>
    <mergeCell ref="F20:F29"/>
    <mergeCell ref="J30:J39"/>
    <mergeCell ref="K30:K39"/>
    <mergeCell ref="L30:L39"/>
    <mergeCell ref="M30:M39"/>
    <mergeCell ref="A1:C3"/>
    <mergeCell ref="D1:J2"/>
    <mergeCell ref="C4:M4"/>
    <mergeCell ref="M7:M8"/>
    <mergeCell ref="H10:H19"/>
    <mergeCell ref="I10:I19"/>
    <mergeCell ref="J10:J19"/>
    <mergeCell ref="K10:K19"/>
    <mergeCell ref="L10:L19"/>
    <mergeCell ref="M10:M19"/>
    <mergeCell ref="A4:B4"/>
    <mergeCell ref="A10:A19"/>
    <mergeCell ref="B10:B19"/>
    <mergeCell ref="C10:C19"/>
    <mergeCell ref="D10:D19"/>
    <mergeCell ref="E10:E19"/>
    <mergeCell ref="F10:F19"/>
    <mergeCell ref="A9:G9"/>
    <mergeCell ref="A140:A149"/>
    <mergeCell ref="B140:B149"/>
    <mergeCell ref="C140:C149"/>
    <mergeCell ref="J40:J49"/>
    <mergeCell ref="K40:K49"/>
    <mergeCell ref="J50:J59"/>
    <mergeCell ref="K50:K59"/>
    <mergeCell ref="L50:L59"/>
    <mergeCell ref="H70:H79"/>
    <mergeCell ref="I70:I79"/>
    <mergeCell ref="H80:H89"/>
    <mergeCell ref="I80:I89"/>
    <mergeCell ref="J80:J89"/>
    <mergeCell ref="K80:K89"/>
    <mergeCell ref="L80:L89"/>
    <mergeCell ref="J130:J139"/>
    <mergeCell ref="J120:J129"/>
    <mergeCell ref="K120:K129"/>
    <mergeCell ref="K100:K109"/>
    <mergeCell ref="L100:L109"/>
    <mergeCell ref="J100:J109"/>
    <mergeCell ref="A50:A59"/>
    <mergeCell ref="B50:B59"/>
    <mergeCell ref="H40:H49"/>
    <mergeCell ref="H130:H139"/>
    <mergeCell ref="I130:I139"/>
    <mergeCell ref="L130:L139"/>
    <mergeCell ref="M130:M139"/>
    <mergeCell ref="A130:A139"/>
    <mergeCell ref="B130:B139"/>
    <mergeCell ref="C130:C139"/>
    <mergeCell ref="D130:D139"/>
    <mergeCell ref="E130:E139"/>
    <mergeCell ref="K130:K139"/>
    <mergeCell ref="F130:F139"/>
    <mergeCell ref="G130:G139"/>
    <mergeCell ref="G110:G119"/>
    <mergeCell ref="H110:H119"/>
    <mergeCell ref="I110:I119"/>
    <mergeCell ref="G120:G129"/>
    <mergeCell ref="H120:H129"/>
    <mergeCell ref="D100:D109"/>
    <mergeCell ref="E100:E109"/>
    <mergeCell ref="F100:F109"/>
    <mergeCell ref="G100:G109"/>
    <mergeCell ref="H100:H109"/>
    <mergeCell ref="I100:I109"/>
    <mergeCell ref="F120:F129"/>
    <mergeCell ref="I120:I129"/>
    <mergeCell ref="D120:D129"/>
    <mergeCell ref="E120:E129"/>
    <mergeCell ref="A120:A129"/>
    <mergeCell ref="A110:A119"/>
    <mergeCell ref="B110:B119"/>
    <mergeCell ref="C110:C119"/>
    <mergeCell ref="D110:D119"/>
    <mergeCell ref="E110:E119"/>
    <mergeCell ref="F110:F119"/>
    <mergeCell ref="A60:A69"/>
    <mergeCell ref="B60:B69"/>
    <mergeCell ref="A70:A79"/>
    <mergeCell ref="B70:B79"/>
    <mergeCell ref="A100:A109"/>
    <mergeCell ref="B100:B109"/>
    <mergeCell ref="C100:C109"/>
    <mergeCell ref="B120:B129"/>
    <mergeCell ref="C120:C129"/>
    <mergeCell ref="F80:F89"/>
    <mergeCell ref="E90:E99"/>
    <mergeCell ref="F90:F99"/>
    <mergeCell ref="A80:A89"/>
    <mergeCell ref="B80:B89"/>
    <mergeCell ref="A90:A99"/>
    <mergeCell ref="B90:B99"/>
    <mergeCell ref="C60:C69"/>
    <mergeCell ref="D60:D69"/>
    <mergeCell ref="C70:C79"/>
    <mergeCell ref="D70:D79"/>
    <mergeCell ref="E70:E79"/>
    <mergeCell ref="C80:C89"/>
    <mergeCell ref="D80:D89"/>
    <mergeCell ref="C90:C99"/>
    <mergeCell ref="D90:D99"/>
    <mergeCell ref="E80:E89"/>
    <mergeCell ref="M100:M109"/>
    <mergeCell ref="M90:M99"/>
    <mergeCell ref="M50:M59"/>
    <mergeCell ref="M80:M89"/>
    <mergeCell ref="M70:M79"/>
    <mergeCell ref="H90:H99"/>
    <mergeCell ref="I90:I99"/>
    <mergeCell ref="G90:G99"/>
    <mergeCell ref="J70:J79"/>
    <mergeCell ref="K70:K79"/>
    <mergeCell ref="L70:L79"/>
    <mergeCell ref="G80:G89"/>
    <mergeCell ref="J90:J99"/>
    <mergeCell ref="K90:K99"/>
    <mergeCell ref="L90:L99"/>
  </mergeCells>
  <conditionalFormatting sqref="A7:B7">
    <cfRule type="containsText" dxfId="75" priority="1" operator="containsText" text="3- Moderado">
      <formula>NOT(ISERROR(SEARCH(("3- Moderado"),(A7))))</formula>
    </cfRule>
  </conditionalFormatting>
  <conditionalFormatting sqref="A7:B7">
    <cfRule type="containsText" dxfId="74" priority="2" operator="containsText" text="6- Moderado">
      <formula>NOT(ISERROR(SEARCH(("6- Moderado"),(A7))))</formula>
    </cfRule>
  </conditionalFormatting>
  <conditionalFormatting sqref="A7:B7">
    <cfRule type="containsText" dxfId="73" priority="3" operator="containsText" text="4- Moderado">
      <formula>NOT(ISERROR(SEARCH(("4- Moderado"),(A7))))</formula>
    </cfRule>
  </conditionalFormatting>
  <conditionalFormatting sqref="A7:B7">
    <cfRule type="containsText" dxfId="72" priority="4" operator="containsText" text="3- Bajo">
      <formula>NOT(ISERROR(SEARCH(("3- Bajo"),(A7))))</formula>
    </cfRule>
  </conditionalFormatting>
  <conditionalFormatting sqref="A7:B7">
    <cfRule type="containsText" dxfId="71" priority="5" operator="containsText" text="4- Bajo">
      <formula>NOT(ISERROR(SEARCH(("4- Bajo"),(A7))))</formula>
    </cfRule>
  </conditionalFormatting>
  <conditionalFormatting sqref="A7:B7">
    <cfRule type="containsText" dxfId="70" priority="6" operator="containsText" text="1- Bajo">
      <formula>NOT(ISERROR(SEARCH(("1- Bajo"),(A7))))</formula>
    </cfRule>
  </conditionalFormatting>
  <conditionalFormatting sqref="A10:E10 A20:E20">
    <cfRule type="containsText" dxfId="69" priority="7" operator="containsText" text="3- Moderado">
      <formula>NOT(ISERROR(SEARCH(("3- Moderado"),(A10))))</formula>
    </cfRule>
  </conditionalFormatting>
  <conditionalFormatting sqref="A10:E10 A20:E20">
    <cfRule type="containsText" dxfId="68" priority="8" operator="containsText" text="6- Moderado">
      <formula>NOT(ISERROR(SEARCH(("6- Moderado"),(A10))))</formula>
    </cfRule>
  </conditionalFormatting>
  <conditionalFormatting sqref="A10:E10 A20:E20">
    <cfRule type="containsText" dxfId="67" priority="9" operator="containsText" text="4- Moderado">
      <formula>NOT(ISERROR(SEARCH(("4- Moderado"),(A10))))</formula>
    </cfRule>
  </conditionalFormatting>
  <conditionalFormatting sqref="A10:E10 A20:E20">
    <cfRule type="containsText" dxfId="66" priority="10" operator="containsText" text="3- Bajo">
      <formula>NOT(ISERROR(SEARCH(("3- Bajo"),(A10))))</formula>
    </cfRule>
  </conditionalFormatting>
  <conditionalFormatting sqref="A10:E10 A20:E20">
    <cfRule type="containsText" dxfId="65" priority="11" operator="containsText" text="4- Bajo">
      <formula>NOT(ISERROR(SEARCH(("4- Bajo"),(A10))))</formula>
    </cfRule>
  </conditionalFormatting>
  <conditionalFormatting sqref="A10:E10 A20:E20">
    <cfRule type="containsText" dxfId="64" priority="12" operator="containsText" text="1- Bajo">
      <formula>NOT(ISERROR(SEARCH(("1- Bajo"),(A10))))</formula>
    </cfRule>
  </conditionalFormatting>
  <conditionalFormatting sqref="A30:E30 A40:E40 A50:E50 A60:E60 A70:E70 A80:E80 A90:E90 A100:E100 A110:E110 A120:E120 A130:E130 A140:E140">
    <cfRule type="containsText" dxfId="63" priority="13" operator="containsText" text="3- Moderado">
      <formula>NOT(ISERROR(SEARCH(("3- Moderado"),(A30))))</formula>
    </cfRule>
  </conditionalFormatting>
  <conditionalFormatting sqref="A30:E30 A40:E40 A50:E50 A60:E60 A70:E70 A80:E80 A90:E90 A100:E100 A110:E110 A120:E120 A130:E130 A140:E140">
    <cfRule type="containsText" dxfId="62" priority="14" operator="containsText" text="6- Moderado">
      <formula>NOT(ISERROR(SEARCH(("6- Moderado"),(A30))))</formula>
    </cfRule>
  </conditionalFormatting>
  <conditionalFormatting sqref="A30:E30 A40:E40 A50:E50 A60:E60 A70:E70 A80:E80 A90:E90 A100:E100 A110:E110 A120:E120 A130:E130 A140:E140">
    <cfRule type="containsText" dxfId="61" priority="15" operator="containsText" text="4- Moderado">
      <formula>NOT(ISERROR(SEARCH(("4- Moderado"),(A30))))</formula>
    </cfRule>
  </conditionalFormatting>
  <conditionalFormatting sqref="A30:E30 A40:E40 A50:E50 A60:E60 A70:E70 A80:E80 A90:E90 A100:E100 A110:E110 A120:E120 A130:E130 A140:E140">
    <cfRule type="containsText" dxfId="60" priority="16" operator="containsText" text="3- Bajo">
      <formula>NOT(ISERROR(SEARCH(("3- Bajo"),(A30))))</formula>
    </cfRule>
  </conditionalFormatting>
  <conditionalFormatting sqref="A30:E30 A40:E40 A50:E50 A60:E60 A70:E70 A80:E80 A90:E90 A100:E100 A110:E110 A120:E120 A130:E130 A140:E140">
    <cfRule type="containsText" dxfId="59" priority="17" operator="containsText" text="4- Bajo">
      <formula>NOT(ISERROR(SEARCH(("4- Bajo"),(A30))))</formula>
    </cfRule>
  </conditionalFormatting>
  <conditionalFormatting sqref="A30:E30 A40:E40 A50:E50 A60:E60 A70:E70 A80:E80 A90:E90 A100:E100 A110:E110 A120:E120 A130:E130 A140:E140">
    <cfRule type="containsText" dxfId="58" priority="18" operator="containsText" text="1- Bajo">
      <formula>NOT(ISERROR(SEARCH(("1- Bajo"),(A30))))</formula>
    </cfRule>
  </conditionalFormatting>
  <conditionalFormatting sqref="C8:F8">
    <cfRule type="containsText" dxfId="57" priority="19" operator="containsText" text="3- Moderado">
      <formula>NOT(ISERROR(SEARCH(("3- Moderado"),(C8))))</formula>
    </cfRule>
  </conditionalFormatting>
  <conditionalFormatting sqref="C8:F8">
    <cfRule type="containsText" dxfId="56" priority="20" operator="containsText" text="6- Moderado">
      <formula>NOT(ISERROR(SEARCH(("6- Moderado"),(C8))))</formula>
    </cfRule>
  </conditionalFormatting>
  <conditionalFormatting sqref="C8:F8">
    <cfRule type="containsText" dxfId="55" priority="21" operator="containsText" text="4- Moderado">
      <formula>NOT(ISERROR(SEARCH(("4- Moderado"),(C8))))</formula>
    </cfRule>
  </conditionalFormatting>
  <conditionalFormatting sqref="C8:F8">
    <cfRule type="containsText" dxfId="54" priority="22" operator="containsText" text="3- Bajo">
      <formula>NOT(ISERROR(SEARCH(("3- Bajo"),(C8))))</formula>
    </cfRule>
  </conditionalFormatting>
  <conditionalFormatting sqref="C8:F8">
    <cfRule type="containsText" dxfId="53" priority="23" operator="containsText" text="4- Bajo">
      <formula>NOT(ISERROR(SEARCH(("4- Bajo"),(C8))))</formula>
    </cfRule>
  </conditionalFormatting>
  <conditionalFormatting sqref="C8:F8">
    <cfRule type="containsText" dxfId="52" priority="24" operator="containsText" text="1- Bajo">
      <formula>NOT(ISERROR(SEARCH(("1- Bajo"),(C8))))</formula>
    </cfRule>
  </conditionalFormatting>
  <conditionalFormatting sqref="D10:D149">
    <cfRule type="containsText" dxfId="51" priority="25" operator="containsText" text="Muy Alta">
      <formula>NOT(ISERROR(SEARCH(("Muy Alta"),(D10))))</formula>
    </cfRule>
  </conditionalFormatting>
  <conditionalFormatting sqref="D10:D149">
    <cfRule type="containsText" dxfId="50" priority="26" operator="containsText" text="Alta">
      <formula>NOT(ISERROR(SEARCH(("Alta"),(D10))))</formula>
    </cfRule>
  </conditionalFormatting>
  <conditionalFormatting sqref="D10:D149">
    <cfRule type="containsText" dxfId="49" priority="27" operator="containsText" text="Baja">
      <formula>NOT(ISERROR(SEARCH(("Baja"),(D10))))</formula>
    </cfRule>
  </conditionalFormatting>
  <conditionalFormatting sqref="D10:D149">
    <cfRule type="containsText" dxfId="48" priority="28" operator="containsText" text="Muy Baja">
      <formula>NOT(ISERROR(SEARCH(("Muy Baja"),(D10))))</formula>
    </cfRule>
  </conditionalFormatting>
  <conditionalFormatting sqref="D10:D149">
    <cfRule type="containsText" dxfId="47" priority="29" operator="containsText" text="Media">
      <formula>NOT(ISERROR(SEARCH(("Media"),(D10))))</formula>
    </cfRule>
  </conditionalFormatting>
  <conditionalFormatting sqref="E10:E149">
    <cfRule type="containsText" dxfId="46" priority="30" operator="containsText" text="Catastrófico">
      <formula>NOT(ISERROR(SEARCH(("Catastrófico"),(E10))))</formula>
    </cfRule>
  </conditionalFormatting>
  <conditionalFormatting sqref="E10:E149">
    <cfRule type="containsText" dxfId="45" priority="31" operator="containsText" text="Mayor">
      <formula>NOT(ISERROR(SEARCH(("Mayor"),(E10))))</formula>
    </cfRule>
  </conditionalFormatting>
  <conditionalFormatting sqref="E10:E149">
    <cfRule type="containsText" dxfId="44" priority="32" operator="containsText" text="Menor">
      <formula>NOT(ISERROR(SEARCH(("Menor"),(E10))))</formula>
    </cfRule>
  </conditionalFormatting>
  <conditionalFormatting sqref="E10:E149">
    <cfRule type="containsText" dxfId="43" priority="33" operator="containsText" text="Leve">
      <formula>NOT(ISERROR(SEARCH(("Leve"),(E10))))</formula>
    </cfRule>
  </conditionalFormatting>
  <conditionalFormatting sqref="E10:F149">
    <cfRule type="containsText" dxfId="42" priority="34" operator="containsText" text="Moderado">
      <formula>NOT(ISERROR(SEARCH(("Moderado"),(E10))))</formula>
    </cfRule>
  </conditionalFormatting>
  <conditionalFormatting sqref="F10:F29">
    <cfRule type="colorScale" priority="35">
      <colorScale>
        <cfvo type="min"/>
        <cfvo type="max"/>
        <color rgb="FFFF7128"/>
        <color rgb="FFFFEF9C"/>
      </colorScale>
    </cfRule>
  </conditionalFormatting>
  <conditionalFormatting sqref="F10:F149">
    <cfRule type="containsText" dxfId="41" priority="36" operator="containsText" text="Bajo">
      <formula>NOT(ISERROR(SEARCH(("Bajo"),(F10))))</formula>
    </cfRule>
  </conditionalFormatting>
  <conditionalFormatting sqref="F10:F149">
    <cfRule type="containsText" dxfId="40" priority="37" operator="containsText" text="Moderado">
      <formula>NOT(ISERROR(SEARCH(("Moderado"),(F10))))</formula>
    </cfRule>
  </conditionalFormatting>
  <conditionalFormatting sqref="F10:F149">
    <cfRule type="containsText" dxfId="39" priority="38" operator="containsText" text="Alto">
      <formula>NOT(ISERROR(SEARCH(("Alto"),(F10))))</formula>
    </cfRule>
  </conditionalFormatting>
  <conditionalFormatting sqref="F10:F149">
    <cfRule type="containsText" dxfId="38" priority="39" operator="containsText" text="Extremo">
      <formula>NOT(ISERROR(SEARCH(("Extremo"),(F10))))</formula>
    </cfRule>
  </conditionalFormatting>
  <conditionalFormatting sqref="F30:F149">
    <cfRule type="colorScale" priority="40">
      <colorScale>
        <cfvo type="min"/>
        <cfvo type="max"/>
        <color rgb="FFFF7128"/>
        <color rgb="FFFFEF9C"/>
      </colorScale>
    </cfRule>
  </conditionalFormatting>
  <pageMargins left="0.7" right="0.7" top="0.75" bottom="0.75" header="0" footer="0"/>
  <pageSetup orientation="landscape"/>
  <drawing r:id="rId1"/>
  <extLst>
    <ext xmlns:x14="http://schemas.microsoft.com/office/spreadsheetml/2009/9/main" uri="{CCE6A557-97BC-4b89-ADB6-D9C93CAAB3DF}">
      <x14:dataValidations xmlns:xm="http://schemas.microsoft.com/office/excel/2006/main" count="1">
        <x14:dataValidation type="list" allowBlank="1" showErrorMessage="1" xr:uid="{00000000-0002-0000-0C00-000000000000}">
          <x14:formula1>
            <xm:f>'9- Matriz de Calor '!$S$7:$S$10</xm:f>
          </x14:formula1>
          <xm:sqref>G10 G20 G30 G40 G50 G60 G70 G80 G90 G100 G110 G120 G130 G140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D965"/>
  </sheetPr>
  <dimension ref="A1:N149"/>
  <sheetViews>
    <sheetView topLeftCell="A115" workbookViewId="0">
      <selection activeCell="B140" sqref="B140:B149"/>
    </sheetView>
  </sheetViews>
  <sheetFormatPr baseColWidth="10" defaultColWidth="14.42578125" defaultRowHeight="15" customHeight="1"/>
  <cols>
    <col min="1" max="1" width="6.140625" customWidth="1"/>
    <col min="2" max="2" width="22.42578125" customWidth="1"/>
    <col min="3" max="3" width="42" customWidth="1"/>
    <col min="4" max="6" width="15" customWidth="1"/>
    <col min="7" max="7" width="14.140625" customWidth="1"/>
    <col min="8" max="8" width="51.5703125" customWidth="1"/>
    <col min="9" max="9" width="10.5703125" customWidth="1"/>
    <col min="10" max="10" width="11" customWidth="1"/>
    <col min="11" max="11" width="15" customWidth="1"/>
    <col min="12" max="12" width="14.42578125" customWidth="1"/>
    <col min="13" max="13" width="48.28515625" customWidth="1"/>
    <col min="14" max="14" width="11.42578125" customWidth="1"/>
  </cols>
  <sheetData>
    <row r="1" spans="1:14" ht="16.5" customHeight="1">
      <c r="A1" s="406"/>
      <c r="B1" s="290"/>
      <c r="C1" s="393"/>
      <c r="D1" s="407"/>
      <c r="E1" s="290"/>
      <c r="F1" s="290"/>
      <c r="G1" s="290"/>
      <c r="H1" s="290"/>
      <c r="I1" s="290"/>
      <c r="J1" s="393"/>
      <c r="K1" s="402"/>
      <c r="L1" s="290"/>
      <c r="M1" s="393"/>
      <c r="N1" s="219"/>
    </row>
    <row r="2" spans="1:14" ht="39.75" customHeight="1">
      <c r="A2" s="312"/>
      <c r="B2" s="233"/>
      <c r="C2" s="403"/>
      <c r="D2" s="404"/>
      <c r="E2" s="293"/>
      <c r="F2" s="293"/>
      <c r="G2" s="293"/>
      <c r="H2" s="293"/>
      <c r="I2" s="293"/>
      <c r="J2" s="405"/>
      <c r="K2" s="312"/>
      <c r="L2" s="233"/>
      <c r="M2" s="403"/>
      <c r="N2" s="219"/>
    </row>
    <row r="3" spans="1:14" ht="3" customHeight="1">
      <c r="A3" s="404"/>
      <c r="B3" s="293"/>
      <c r="C3" s="405"/>
      <c r="D3" s="104"/>
      <c r="E3" s="104"/>
      <c r="F3" s="104"/>
      <c r="G3" s="104"/>
      <c r="H3" s="104"/>
      <c r="I3" s="104"/>
      <c r="J3" s="104"/>
      <c r="K3" s="404"/>
      <c r="L3" s="293"/>
      <c r="M3" s="405"/>
      <c r="N3" s="219"/>
    </row>
    <row r="4" spans="1:14" ht="21.75" customHeight="1">
      <c r="A4" s="433" t="s">
        <v>371</v>
      </c>
      <c r="B4" s="434"/>
      <c r="C4" s="357" t="s">
        <v>5</v>
      </c>
      <c r="D4" s="314"/>
      <c r="E4" s="314"/>
      <c r="F4" s="314"/>
      <c r="G4" s="314"/>
      <c r="H4" s="314"/>
      <c r="I4" s="314"/>
      <c r="J4" s="314"/>
      <c r="K4" s="314"/>
      <c r="L4" s="314"/>
      <c r="M4" s="314"/>
      <c r="N4" s="108"/>
    </row>
    <row r="5" spans="1:14" ht="40.5" customHeight="1">
      <c r="A5" s="433" t="s">
        <v>372</v>
      </c>
      <c r="B5" s="434"/>
      <c r="C5" s="315" t="s">
        <v>373</v>
      </c>
      <c r="D5" s="314"/>
      <c r="E5" s="314"/>
      <c r="F5" s="314"/>
      <c r="G5" s="314"/>
      <c r="H5" s="314"/>
      <c r="I5" s="314"/>
      <c r="J5" s="314"/>
      <c r="K5" s="314"/>
      <c r="L5" s="314"/>
      <c r="M5" s="314"/>
      <c r="N5" s="108"/>
    </row>
    <row r="6" spans="1:14" ht="24.75" customHeight="1">
      <c r="A6" s="433" t="s">
        <v>374</v>
      </c>
      <c r="B6" s="434"/>
      <c r="C6" s="315" t="s">
        <v>256</v>
      </c>
      <c r="D6" s="314"/>
      <c r="E6" s="314"/>
      <c r="F6" s="314"/>
      <c r="G6" s="314"/>
      <c r="H6" s="314"/>
      <c r="I6" s="314"/>
      <c r="J6" s="314"/>
      <c r="K6" s="314"/>
      <c r="L6" s="314"/>
      <c r="M6" s="314"/>
      <c r="N6" s="108"/>
    </row>
    <row r="7" spans="1:14" ht="24.75" customHeight="1">
      <c r="A7" s="435" t="s">
        <v>535</v>
      </c>
      <c r="B7" s="436"/>
      <c r="C7" s="437"/>
      <c r="D7" s="438" t="s">
        <v>536</v>
      </c>
      <c r="E7" s="436"/>
      <c r="F7" s="437"/>
      <c r="G7" s="439" t="s">
        <v>537</v>
      </c>
      <c r="H7" s="394" t="s">
        <v>538</v>
      </c>
      <c r="I7" s="396" t="s">
        <v>539</v>
      </c>
      <c r="J7" s="349"/>
      <c r="K7" s="396" t="s">
        <v>540</v>
      </c>
      <c r="L7" s="349"/>
      <c r="M7" s="397" t="s">
        <v>541</v>
      </c>
      <c r="N7" s="109"/>
    </row>
    <row r="8" spans="1:14" ht="57" customHeight="1">
      <c r="A8" s="221" t="s">
        <v>40</v>
      </c>
      <c r="B8" s="221" t="s">
        <v>194</v>
      </c>
      <c r="C8" s="221" t="s">
        <v>196</v>
      </c>
      <c r="D8" s="222" t="s">
        <v>206</v>
      </c>
      <c r="E8" s="222" t="s">
        <v>542</v>
      </c>
      <c r="F8" s="222" t="s">
        <v>543</v>
      </c>
      <c r="G8" s="440"/>
      <c r="H8" s="395"/>
      <c r="I8" s="107" t="s">
        <v>544</v>
      </c>
      <c r="J8" s="107" t="s">
        <v>545</v>
      </c>
      <c r="K8" s="107" t="s">
        <v>546</v>
      </c>
      <c r="L8" s="107" t="s">
        <v>547</v>
      </c>
      <c r="M8" s="398"/>
      <c r="N8" s="110"/>
    </row>
    <row r="9" spans="1:14" ht="3.75" customHeight="1">
      <c r="A9" s="400"/>
      <c r="B9" s="401"/>
      <c r="C9" s="401"/>
      <c r="D9" s="401"/>
      <c r="E9" s="401"/>
      <c r="F9" s="401"/>
      <c r="G9" s="401"/>
      <c r="H9" s="218"/>
      <c r="I9" s="218"/>
      <c r="J9" s="218"/>
      <c r="K9" s="218"/>
      <c r="L9" s="218"/>
      <c r="M9" s="218"/>
      <c r="N9" s="220"/>
    </row>
    <row r="10" spans="1:14" ht="13.5" customHeight="1">
      <c r="A10" s="418">
        <f>'7- Mapa Final'!A10</f>
        <v>1</v>
      </c>
      <c r="B10" s="421" t="str">
        <f>'7- Mapa Final'!B10</f>
        <v>Interrupción del servicio de conectividad WAN - Nacional</v>
      </c>
      <c r="C10" s="421" t="str">
        <f>'7- Mapa Final'!C10</f>
        <v>Imprevistos de la prestación de los servicios de conectividad.</v>
      </c>
      <c r="D10" s="422" t="e">
        <f>'7- Mapa Final'!J10</f>
        <v>#VALUE!</v>
      </c>
      <c r="E10" s="422" t="str">
        <f>'7- Mapa Final'!K10</f>
        <v>Leve - 1</v>
      </c>
      <c r="F10" s="417" t="e">
        <f>'7- Mapa Final'!M10</f>
        <v>#VALUE!</v>
      </c>
      <c r="G10" s="344"/>
      <c r="H10" s="423"/>
      <c r="I10" s="414" t="s">
        <v>549</v>
      </c>
      <c r="J10" s="414"/>
      <c r="K10" s="410">
        <v>45931</v>
      </c>
      <c r="L10" s="410">
        <v>46022</v>
      </c>
      <c r="M10" s="423"/>
      <c r="N10" s="220"/>
    </row>
    <row r="11" spans="1:14" ht="13.5" customHeight="1">
      <c r="A11" s="342"/>
      <c r="B11" s="306"/>
      <c r="C11" s="306"/>
      <c r="D11" s="306"/>
      <c r="E11" s="306"/>
      <c r="F11" s="306"/>
      <c r="G11" s="306"/>
      <c r="H11" s="306"/>
      <c r="I11" s="306"/>
      <c r="J11" s="306"/>
      <c r="K11" s="306"/>
      <c r="L11" s="306"/>
      <c r="M11" s="306"/>
      <c r="N11" s="220"/>
    </row>
    <row r="12" spans="1:14" ht="13.5" customHeight="1">
      <c r="A12" s="342"/>
      <c r="B12" s="306"/>
      <c r="C12" s="306"/>
      <c r="D12" s="306"/>
      <c r="E12" s="306"/>
      <c r="F12" s="306"/>
      <c r="G12" s="306"/>
      <c r="H12" s="306"/>
      <c r="I12" s="306"/>
      <c r="J12" s="306"/>
      <c r="K12" s="306"/>
      <c r="L12" s="306"/>
      <c r="M12" s="306"/>
      <c r="N12" s="220"/>
    </row>
    <row r="13" spans="1:14" ht="13.5" customHeight="1">
      <c r="A13" s="342"/>
      <c r="B13" s="306"/>
      <c r="C13" s="306"/>
      <c r="D13" s="306"/>
      <c r="E13" s="306"/>
      <c r="F13" s="306"/>
      <c r="G13" s="306"/>
      <c r="H13" s="306"/>
      <c r="I13" s="306"/>
      <c r="J13" s="306"/>
      <c r="K13" s="306"/>
      <c r="L13" s="306"/>
      <c r="M13" s="306"/>
      <c r="N13" s="220"/>
    </row>
    <row r="14" spans="1:14" ht="13.5" customHeight="1">
      <c r="A14" s="342"/>
      <c r="B14" s="306"/>
      <c r="C14" s="306"/>
      <c r="D14" s="306"/>
      <c r="E14" s="306"/>
      <c r="F14" s="306"/>
      <c r="G14" s="306"/>
      <c r="H14" s="306"/>
      <c r="I14" s="306"/>
      <c r="J14" s="306"/>
      <c r="K14" s="306"/>
      <c r="L14" s="306"/>
      <c r="M14" s="306"/>
      <c r="N14" s="220"/>
    </row>
    <row r="15" spans="1:14" ht="13.5" customHeight="1">
      <c r="A15" s="342"/>
      <c r="B15" s="306"/>
      <c r="C15" s="306"/>
      <c r="D15" s="306"/>
      <c r="E15" s="306"/>
      <c r="F15" s="306"/>
      <c r="G15" s="306"/>
      <c r="H15" s="306"/>
      <c r="I15" s="306"/>
      <c r="J15" s="306"/>
      <c r="K15" s="306"/>
      <c r="L15" s="306"/>
      <c r="M15" s="306"/>
      <c r="N15" s="220"/>
    </row>
    <row r="16" spans="1:14" ht="13.5" customHeight="1">
      <c r="A16" s="342"/>
      <c r="B16" s="306"/>
      <c r="C16" s="306"/>
      <c r="D16" s="306"/>
      <c r="E16" s="306"/>
      <c r="F16" s="306"/>
      <c r="G16" s="306"/>
      <c r="H16" s="306"/>
      <c r="I16" s="306"/>
      <c r="J16" s="306"/>
      <c r="K16" s="306"/>
      <c r="L16" s="306"/>
      <c r="M16" s="306"/>
      <c r="N16" s="220"/>
    </row>
    <row r="17" spans="1:14" ht="13.5" customHeight="1">
      <c r="A17" s="342"/>
      <c r="B17" s="306"/>
      <c r="C17" s="306"/>
      <c r="D17" s="306"/>
      <c r="E17" s="306"/>
      <c r="F17" s="306"/>
      <c r="G17" s="306"/>
      <c r="H17" s="306"/>
      <c r="I17" s="306"/>
      <c r="J17" s="306"/>
      <c r="K17" s="306"/>
      <c r="L17" s="306"/>
      <c r="M17" s="306"/>
      <c r="N17" s="220"/>
    </row>
    <row r="18" spans="1:14" ht="21.75" customHeight="1">
      <c r="A18" s="342"/>
      <c r="B18" s="306"/>
      <c r="C18" s="306"/>
      <c r="D18" s="306"/>
      <c r="E18" s="306"/>
      <c r="F18" s="306"/>
      <c r="G18" s="306"/>
      <c r="H18" s="306"/>
      <c r="I18" s="306"/>
      <c r="J18" s="306"/>
      <c r="K18" s="306"/>
      <c r="L18" s="306"/>
      <c r="M18" s="306"/>
      <c r="N18" s="220"/>
    </row>
    <row r="19" spans="1:14" ht="21.75" customHeight="1">
      <c r="A19" s="363"/>
      <c r="B19" s="307"/>
      <c r="C19" s="307"/>
      <c r="D19" s="307"/>
      <c r="E19" s="307"/>
      <c r="F19" s="307"/>
      <c r="G19" s="307"/>
      <c r="H19" s="307"/>
      <c r="I19" s="307"/>
      <c r="J19" s="307"/>
      <c r="K19" s="307"/>
      <c r="L19" s="307"/>
      <c r="M19" s="307"/>
      <c r="N19" s="220"/>
    </row>
    <row r="20" spans="1:14" ht="13.5" customHeight="1">
      <c r="A20" s="420">
        <f>'7- Mapa Final'!A20</f>
        <v>2</v>
      </c>
      <c r="B20" s="419" t="str">
        <f>'7- Mapa Final'!B20</f>
        <v>Incumplimiento Contractual</v>
      </c>
      <c r="C20" s="419" t="str">
        <f>'7- Mapa Final'!C20</f>
        <v>Posibilidad de incumplimiento de metas establecidas debido a que los bienes o servicios contratados se entreguen más allá del plazo de ejecución pactado, de manera incompleta, o en malas condiciones de calidad.</v>
      </c>
      <c r="D20" s="416" t="str">
        <f>'7- Mapa Final'!J20</f>
        <v>Muy Baja - 1</v>
      </c>
      <c r="E20" s="416" t="str">
        <f>'7- Mapa Final'!K20</f>
        <v>Leve - 1</v>
      </c>
      <c r="F20" s="414" t="str">
        <f>'7- Mapa Final'!M20</f>
        <v>Bajo - 1</v>
      </c>
      <c r="G20" s="415"/>
      <c r="H20" s="423"/>
      <c r="I20" s="414" t="s">
        <v>549</v>
      </c>
      <c r="J20" s="414"/>
      <c r="K20" s="410">
        <v>45931</v>
      </c>
      <c r="L20" s="410">
        <v>46022</v>
      </c>
      <c r="M20" s="423"/>
      <c r="N20" s="220"/>
    </row>
    <row r="21" spans="1:14" ht="13.5" customHeight="1">
      <c r="A21" s="342"/>
      <c r="B21" s="306"/>
      <c r="C21" s="306"/>
      <c r="D21" s="306"/>
      <c r="E21" s="306"/>
      <c r="F21" s="306"/>
      <c r="G21" s="306"/>
      <c r="H21" s="306"/>
      <c r="I21" s="306"/>
      <c r="J21" s="306"/>
      <c r="K21" s="306"/>
      <c r="L21" s="306"/>
      <c r="M21" s="306"/>
      <c r="N21" s="220"/>
    </row>
    <row r="22" spans="1:14" ht="13.5" customHeight="1">
      <c r="A22" s="342"/>
      <c r="B22" s="306"/>
      <c r="C22" s="306"/>
      <c r="D22" s="306"/>
      <c r="E22" s="306"/>
      <c r="F22" s="306"/>
      <c r="G22" s="306"/>
      <c r="H22" s="306"/>
      <c r="I22" s="306"/>
      <c r="J22" s="306"/>
      <c r="K22" s="306"/>
      <c r="L22" s="306"/>
      <c r="M22" s="306"/>
      <c r="N22" s="220"/>
    </row>
    <row r="23" spans="1:14" ht="13.5" customHeight="1">
      <c r="A23" s="342"/>
      <c r="B23" s="306"/>
      <c r="C23" s="306"/>
      <c r="D23" s="306"/>
      <c r="E23" s="306"/>
      <c r="F23" s="306"/>
      <c r="G23" s="306"/>
      <c r="H23" s="306"/>
      <c r="I23" s="306"/>
      <c r="J23" s="306"/>
      <c r="K23" s="306"/>
      <c r="L23" s="306"/>
      <c r="M23" s="306"/>
      <c r="N23" s="220"/>
    </row>
    <row r="24" spans="1:14" ht="13.5" customHeight="1">
      <c r="A24" s="342"/>
      <c r="B24" s="306"/>
      <c r="C24" s="306"/>
      <c r="D24" s="306"/>
      <c r="E24" s="306"/>
      <c r="F24" s="306"/>
      <c r="G24" s="306"/>
      <c r="H24" s="306"/>
      <c r="I24" s="306"/>
      <c r="J24" s="306"/>
      <c r="K24" s="306"/>
      <c r="L24" s="306"/>
      <c r="M24" s="306"/>
      <c r="N24" s="220"/>
    </row>
    <row r="25" spans="1:14" ht="13.5" customHeight="1">
      <c r="A25" s="342"/>
      <c r="B25" s="306"/>
      <c r="C25" s="306"/>
      <c r="D25" s="306"/>
      <c r="E25" s="306"/>
      <c r="F25" s="306"/>
      <c r="G25" s="306"/>
      <c r="H25" s="306"/>
      <c r="I25" s="306"/>
      <c r="J25" s="306"/>
      <c r="K25" s="306"/>
      <c r="L25" s="306"/>
      <c r="M25" s="306"/>
      <c r="N25" s="220"/>
    </row>
    <row r="26" spans="1:14" ht="13.5" customHeight="1">
      <c r="A26" s="342"/>
      <c r="B26" s="306"/>
      <c r="C26" s="306"/>
      <c r="D26" s="306"/>
      <c r="E26" s="306"/>
      <c r="F26" s="306"/>
      <c r="G26" s="306"/>
      <c r="H26" s="306"/>
      <c r="I26" s="306"/>
      <c r="J26" s="306"/>
      <c r="K26" s="306"/>
      <c r="L26" s="306"/>
      <c r="M26" s="306"/>
      <c r="N26" s="220"/>
    </row>
    <row r="27" spans="1:14" ht="13.5" customHeight="1">
      <c r="A27" s="342"/>
      <c r="B27" s="306"/>
      <c r="C27" s="306"/>
      <c r="D27" s="306"/>
      <c r="E27" s="306"/>
      <c r="F27" s="306"/>
      <c r="G27" s="306"/>
      <c r="H27" s="306"/>
      <c r="I27" s="306"/>
      <c r="J27" s="306"/>
      <c r="K27" s="306"/>
      <c r="L27" s="306"/>
      <c r="M27" s="306"/>
      <c r="N27" s="220"/>
    </row>
    <row r="28" spans="1:14" ht="21.75" customHeight="1">
      <c r="A28" s="342"/>
      <c r="B28" s="306"/>
      <c r="C28" s="306"/>
      <c r="D28" s="306"/>
      <c r="E28" s="306"/>
      <c r="F28" s="306"/>
      <c r="G28" s="306"/>
      <c r="H28" s="306"/>
      <c r="I28" s="306"/>
      <c r="J28" s="306"/>
      <c r="K28" s="306"/>
      <c r="L28" s="306"/>
      <c r="M28" s="306"/>
      <c r="N28" s="220"/>
    </row>
    <row r="29" spans="1:14" ht="21.75" customHeight="1">
      <c r="A29" s="363"/>
      <c r="B29" s="307"/>
      <c r="C29" s="307"/>
      <c r="D29" s="307"/>
      <c r="E29" s="307"/>
      <c r="F29" s="307"/>
      <c r="G29" s="307"/>
      <c r="H29" s="307"/>
      <c r="I29" s="307"/>
      <c r="J29" s="307"/>
      <c r="K29" s="307"/>
      <c r="L29" s="307"/>
      <c r="M29" s="307"/>
      <c r="N29" s="220"/>
    </row>
    <row r="30" spans="1:14" ht="13.5" customHeight="1">
      <c r="A30" s="420">
        <f>'7- Mapa Final'!A30</f>
        <v>3</v>
      </c>
      <c r="B30" s="419" t="str">
        <f>'7- Mapa Final'!B30</f>
        <v>Falta de Gobernabilidad de TIC</v>
      </c>
      <c r="C30" s="419" t="str">
        <f>'7- Mapa Final'!C30</f>
        <v>Desarticulación de las políticas en materia de las TICs</v>
      </c>
      <c r="D30" s="416" t="str">
        <f>'7- Mapa Final'!J30</f>
        <v>Media - 3</v>
      </c>
      <c r="E30" s="416" t="str">
        <f>'7- Mapa Final'!K30</f>
        <v>Leve - 1</v>
      </c>
      <c r="F30" s="414" t="str">
        <f>'7- Mapa Final'!M30</f>
        <v>Moderado - 3</v>
      </c>
      <c r="G30" s="415"/>
      <c r="H30" s="423"/>
      <c r="I30" s="414" t="s">
        <v>549</v>
      </c>
      <c r="J30" s="414"/>
      <c r="K30" s="410">
        <v>45931</v>
      </c>
      <c r="L30" s="410">
        <v>46022</v>
      </c>
      <c r="M30" s="423"/>
      <c r="N30" s="220"/>
    </row>
    <row r="31" spans="1:14" ht="13.5" customHeight="1">
      <c r="A31" s="342"/>
      <c r="B31" s="306"/>
      <c r="C31" s="306"/>
      <c r="D31" s="306"/>
      <c r="E31" s="306"/>
      <c r="F31" s="306"/>
      <c r="G31" s="306"/>
      <c r="H31" s="306"/>
      <c r="I31" s="306"/>
      <c r="J31" s="306"/>
      <c r="K31" s="306"/>
      <c r="L31" s="306"/>
      <c r="M31" s="306"/>
      <c r="N31" s="220"/>
    </row>
    <row r="32" spans="1:14" ht="13.5" customHeight="1">
      <c r="A32" s="342"/>
      <c r="B32" s="306"/>
      <c r="C32" s="306"/>
      <c r="D32" s="306"/>
      <c r="E32" s="306"/>
      <c r="F32" s="306"/>
      <c r="G32" s="306"/>
      <c r="H32" s="306"/>
      <c r="I32" s="306"/>
      <c r="J32" s="306"/>
      <c r="K32" s="306"/>
      <c r="L32" s="306"/>
      <c r="M32" s="306"/>
      <c r="N32" s="220"/>
    </row>
    <row r="33" spans="1:14" ht="13.5" customHeight="1">
      <c r="A33" s="342"/>
      <c r="B33" s="306"/>
      <c r="C33" s="306"/>
      <c r="D33" s="306"/>
      <c r="E33" s="306"/>
      <c r="F33" s="306"/>
      <c r="G33" s="306"/>
      <c r="H33" s="306"/>
      <c r="I33" s="306"/>
      <c r="J33" s="306"/>
      <c r="K33" s="306"/>
      <c r="L33" s="306"/>
      <c r="M33" s="306"/>
      <c r="N33" s="220"/>
    </row>
    <row r="34" spans="1:14" ht="13.5" customHeight="1">
      <c r="A34" s="342"/>
      <c r="B34" s="306"/>
      <c r="C34" s="306"/>
      <c r="D34" s="306"/>
      <c r="E34" s="306"/>
      <c r="F34" s="306"/>
      <c r="G34" s="306"/>
      <c r="H34" s="306"/>
      <c r="I34" s="306"/>
      <c r="J34" s="306"/>
      <c r="K34" s="306"/>
      <c r="L34" s="306"/>
      <c r="M34" s="306"/>
      <c r="N34" s="220"/>
    </row>
    <row r="35" spans="1:14" ht="13.5" customHeight="1">
      <c r="A35" s="342"/>
      <c r="B35" s="306"/>
      <c r="C35" s="306"/>
      <c r="D35" s="306"/>
      <c r="E35" s="306"/>
      <c r="F35" s="306"/>
      <c r="G35" s="306"/>
      <c r="H35" s="306"/>
      <c r="I35" s="306"/>
      <c r="J35" s="306"/>
      <c r="K35" s="306"/>
      <c r="L35" s="306"/>
      <c r="M35" s="306"/>
      <c r="N35" s="220"/>
    </row>
    <row r="36" spans="1:14" ht="13.5" customHeight="1">
      <c r="A36" s="342"/>
      <c r="B36" s="306"/>
      <c r="C36" s="306"/>
      <c r="D36" s="306"/>
      <c r="E36" s="306"/>
      <c r="F36" s="306"/>
      <c r="G36" s="306"/>
      <c r="H36" s="306"/>
      <c r="I36" s="306"/>
      <c r="J36" s="306"/>
      <c r="K36" s="306"/>
      <c r="L36" s="306"/>
      <c r="M36" s="306"/>
      <c r="N36" s="220"/>
    </row>
    <row r="37" spans="1:14" ht="13.5" customHeight="1">
      <c r="A37" s="342"/>
      <c r="B37" s="306"/>
      <c r="C37" s="306"/>
      <c r="D37" s="306"/>
      <c r="E37" s="306"/>
      <c r="F37" s="306"/>
      <c r="G37" s="306"/>
      <c r="H37" s="306"/>
      <c r="I37" s="306"/>
      <c r="J37" s="306"/>
      <c r="K37" s="306"/>
      <c r="L37" s="306"/>
      <c r="M37" s="306"/>
      <c r="N37" s="220"/>
    </row>
    <row r="38" spans="1:14" ht="21.75" customHeight="1">
      <c r="A38" s="342"/>
      <c r="B38" s="306"/>
      <c r="C38" s="306"/>
      <c r="D38" s="306"/>
      <c r="E38" s="306"/>
      <c r="F38" s="306"/>
      <c r="G38" s="306"/>
      <c r="H38" s="306"/>
      <c r="I38" s="306"/>
      <c r="J38" s="306"/>
      <c r="K38" s="306"/>
      <c r="L38" s="306"/>
      <c r="M38" s="306"/>
      <c r="N38" s="220"/>
    </row>
    <row r="39" spans="1:14" ht="21.75" customHeight="1">
      <c r="A39" s="363"/>
      <c r="B39" s="307"/>
      <c r="C39" s="307"/>
      <c r="D39" s="307"/>
      <c r="E39" s="307"/>
      <c r="F39" s="307"/>
      <c r="G39" s="307"/>
      <c r="H39" s="307"/>
      <c r="I39" s="307"/>
      <c r="J39" s="307"/>
      <c r="K39" s="307"/>
      <c r="L39" s="307"/>
      <c r="M39" s="307"/>
      <c r="N39" s="220"/>
    </row>
    <row r="40" spans="1:14" ht="13.5" customHeight="1">
      <c r="A40" s="420">
        <f>'7- Mapa Final'!A40</f>
        <v>4</v>
      </c>
      <c r="B40" s="419" t="str">
        <f>'7- Mapa Final'!B40</f>
        <v>Incumplimiento del plan Anual de Inversiones</v>
      </c>
      <c r="C40" s="419" t="str">
        <f>'7- Mapa Final'!C40</f>
        <v>Postergación o negación en el trámite asociado con la autorización y aprobación de las actividades definidas Plan de Inversión anual.</v>
      </c>
      <c r="D40" s="416" t="str">
        <f>'7- Mapa Final'!J40</f>
        <v>Muy Baja - 1</v>
      </c>
      <c r="E40" s="416" t="str">
        <f>'7- Mapa Final'!K40</f>
        <v>Leve - 1</v>
      </c>
      <c r="F40" s="414" t="str">
        <f>'7- Mapa Final'!M40</f>
        <v>Bajo - 1</v>
      </c>
      <c r="G40" s="415"/>
      <c r="H40" s="423"/>
      <c r="I40" s="414" t="s">
        <v>549</v>
      </c>
      <c r="J40" s="414"/>
      <c r="K40" s="410">
        <v>45931</v>
      </c>
      <c r="L40" s="410">
        <v>46022</v>
      </c>
      <c r="M40" s="423"/>
      <c r="N40" s="220"/>
    </row>
    <row r="41" spans="1:14" ht="13.5" customHeight="1">
      <c r="A41" s="342"/>
      <c r="B41" s="306"/>
      <c r="C41" s="306"/>
      <c r="D41" s="306"/>
      <c r="E41" s="306"/>
      <c r="F41" s="306"/>
      <c r="G41" s="306"/>
      <c r="H41" s="306"/>
      <c r="I41" s="306"/>
      <c r="J41" s="306"/>
      <c r="K41" s="306"/>
      <c r="L41" s="306"/>
      <c r="M41" s="306"/>
      <c r="N41" s="220"/>
    </row>
    <row r="42" spans="1:14" ht="13.5" customHeight="1">
      <c r="A42" s="342"/>
      <c r="B42" s="306"/>
      <c r="C42" s="306"/>
      <c r="D42" s="306"/>
      <c r="E42" s="306"/>
      <c r="F42" s="306"/>
      <c r="G42" s="306"/>
      <c r="H42" s="306"/>
      <c r="I42" s="306"/>
      <c r="J42" s="306"/>
      <c r="K42" s="306"/>
      <c r="L42" s="306"/>
      <c r="M42" s="306"/>
      <c r="N42" s="220"/>
    </row>
    <row r="43" spans="1:14" ht="13.5" customHeight="1">
      <c r="A43" s="342"/>
      <c r="B43" s="306"/>
      <c r="C43" s="306"/>
      <c r="D43" s="306"/>
      <c r="E43" s="306"/>
      <c r="F43" s="306"/>
      <c r="G43" s="306"/>
      <c r="H43" s="306"/>
      <c r="I43" s="306"/>
      <c r="J43" s="306"/>
      <c r="K43" s="306"/>
      <c r="L43" s="306"/>
      <c r="M43" s="306"/>
      <c r="N43" s="220"/>
    </row>
    <row r="44" spans="1:14" ht="13.5" customHeight="1">
      <c r="A44" s="342"/>
      <c r="B44" s="306"/>
      <c r="C44" s="306"/>
      <c r="D44" s="306"/>
      <c r="E44" s="306"/>
      <c r="F44" s="306"/>
      <c r="G44" s="306"/>
      <c r="H44" s="306"/>
      <c r="I44" s="306"/>
      <c r="J44" s="306"/>
      <c r="K44" s="306"/>
      <c r="L44" s="306"/>
      <c r="M44" s="306"/>
      <c r="N44" s="220"/>
    </row>
    <row r="45" spans="1:14" ht="13.5" customHeight="1">
      <c r="A45" s="342"/>
      <c r="B45" s="306"/>
      <c r="C45" s="306"/>
      <c r="D45" s="306"/>
      <c r="E45" s="306"/>
      <c r="F45" s="306"/>
      <c r="G45" s="306"/>
      <c r="H45" s="306"/>
      <c r="I45" s="306"/>
      <c r="J45" s="306"/>
      <c r="K45" s="306"/>
      <c r="L45" s="306"/>
      <c r="M45" s="306"/>
      <c r="N45" s="220"/>
    </row>
    <row r="46" spans="1:14" ht="13.5" customHeight="1">
      <c r="A46" s="342"/>
      <c r="B46" s="306"/>
      <c r="C46" s="306"/>
      <c r="D46" s="306"/>
      <c r="E46" s="306"/>
      <c r="F46" s="306"/>
      <c r="G46" s="306"/>
      <c r="H46" s="306"/>
      <c r="I46" s="306"/>
      <c r="J46" s="306"/>
      <c r="K46" s="306"/>
      <c r="L46" s="306"/>
      <c r="M46" s="306"/>
      <c r="N46" s="220"/>
    </row>
    <row r="47" spans="1:14" ht="13.5" customHeight="1">
      <c r="A47" s="342"/>
      <c r="B47" s="306"/>
      <c r="C47" s="306"/>
      <c r="D47" s="306"/>
      <c r="E47" s="306"/>
      <c r="F47" s="306"/>
      <c r="G47" s="306"/>
      <c r="H47" s="306"/>
      <c r="I47" s="306"/>
      <c r="J47" s="306"/>
      <c r="K47" s="306"/>
      <c r="L47" s="306"/>
      <c r="M47" s="306"/>
      <c r="N47" s="220"/>
    </row>
    <row r="48" spans="1:14" ht="21.75" customHeight="1">
      <c r="A48" s="342"/>
      <c r="B48" s="306"/>
      <c r="C48" s="306"/>
      <c r="D48" s="306"/>
      <c r="E48" s="306"/>
      <c r="F48" s="306"/>
      <c r="G48" s="306"/>
      <c r="H48" s="306"/>
      <c r="I48" s="306"/>
      <c r="J48" s="306"/>
      <c r="K48" s="306"/>
      <c r="L48" s="306"/>
      <c r="M48" s="306"/>
      <c r="N48" s="220"/>
    </row>
    <row r="49" spans="1:14" ht="21.75" customHeight="1">
      <c r="A49" s="363"/>
      <c r="B49" s="307"/>
      <c r="C49" s="307"/>
      <c r="D49" s="307"/>
      <c r="E49" s="307"/>
      <c r="F49" s="307"/>
      <c r="G49" s="307"/>
      <c r="H49" s="307"/>
      <c r="I49" s="307"/>
      <c r="J49" s="307"/>
      <c r="K49" s="307"/>
      <c r="L49" s="307"/>
      <c r="M49" s="307"/>
      <c r="N49" s="220"/>
    </row>
    <row r="50" spans="1:14" ht="13.5" customHeight="1">
      <c r="A50" s="420">
        <f>'7- Mapa Final'!A50</f>
        <v>5</v>
      </c>
      <c r="B50" s="419" t="str">
        <f>'7- Mapa Final'!B50</f>
        <v>Corrupción</v>
      </c>
      <c r="C50" s="419" t="str">
        <f>'7- Mapa Final'!C50</f>
        <v>Posibilidad de actos indebidos de  los servidores judiciales debido a  la carencia en transparencia, ética y valores</v>
      </c>
      <c r="D50" s="416" t="str">
        <f>'7- Mapa Final'!J50</f>
        <v>Muy Baja - 1</v>
      </c>
      <c r="E50" s="416" t="str">
        <f>'7- Mapa Final'!K50</f>
        <v>Menor - 2</v>
      </c>
      <c r="F50" s="414" t="str">
        <f>'7- Mapa Final'!M50</f>
        <v>Bajo - 2</v>
      </c>
      <c r="G50" s="415"/>
      <c r="H50" s="423"/>
      <c r="I50" s="414" t="s">
        <v>549</v>
      </c>
      <c r="J50" s="414"/>
      <c r="K50" s="410">
        <v>45931</v>
      </c>
      <c r="L50" s="410">
        <v>46022</v>
      </c>
      <c r="M50" s="423"/>
      <c r="N50" s="220"/>
    </row>
    <row r="51" spans="1:14" ht="13.5" customHeight="1">
      <c r="A51" s="342"/>
      <c r="B51" s="306"/>
      <c r="C51" s="306"/>
      <c r="D51" s="306"/>
      <c r="E51" s="306"/>
      <c r="F51" s="306"/>
      <c r="G51" s="306"/>
      <c r="H51" s="306"/>
      <c r="I51" s="306"/>
      <c r="J51" s="306"/>
      <c r="K51" s="306"/>
      <c r="L51" s="306"/>
      <c r="M51" s="306"/>
      <c r="N51" s="220"/>
    </row>
    <row r="52" spans="1:14" ht="13.5" customHeight="1">
      <c r="A52" s="342"/>
      <c r="B52" s="306"/>
      <c r="C52" s="306"/>
      <c r="D52" s="306"/>
      <c r="E52" s="306"/>
      <c r="F52" s="306"/>
      <c r="G52" s="306"/>
      <c r="H52" s="306"/>
      <c r="I52" s="306"/>
      <c r="J52" s="306"/>
      <c r="K52" s="306"/>
      <c r="L52" s="306"/>
      <c r="M52" s="306"/>
      <c r="N52" s="220"/>
    </row>
    <row r="53" spans="1:14" ht="13.5" customHeight="1">
      <c r="A53" s="342"/>
      <c r="B53" s="306"/>
      <c r="C53" s="306"/>
      <c r="D53" s="306"/>
      <c r="E53" s="306"/>
      <c r="F53" s="306"/>
      <c r="G53" s="306"/>
      <c r="H53" s="306"/>
      <c r="I53" s="306"/>
      <c r="J53" s="306"/>
      <c r="K53" s="306"/>
      <c r="L53" s="306"/>
      <c r="M53" s="306"/>
      <c r="N53" s="220"/>
    </row>
    <row r="54" spans="1:14" ht="13.5" customHeight="1">
      <c r="A54" s="342"/>
      <c r="B54" s="306"/>
      <c r="C54" s="306"/>
      <c r="D54" s="306"/>
      <c r="E54" s="306"/>
      <c r="F54" s="306"/>
      <c r="G54" s="306"/>
      <c r="H54" s="306"/>
      <c r="I54" s="306"/>
      <c r="J54" s="306"/>
      <c r="K54" s="306"/>
      <c r="L54" s="306"/>
      <c r="M54" s="306"/>
      <c r="N54" s="220"/>
    </row>
    <row r="55" spans="1:14" ht="13.5" customHeight="1">
      <c r="A55" s="342"/>
      <c r="B55" s="306"/>
      <c r="C55" s="306"/>
      <c r="D55" s="306"/>
      <c r="E55" s="306"/>
      <c r="F55" s="306"/>
      <c r="G55" s="306"/>
      <c r="H55" s="306"/>
      <c r="I55" s="306"/>
      <c r="J55" s="306"/>
      <c r="K55" s="306"/>
      <c r="L55" s="306"/>
      <c r="M55" s="306"/>
      <c r="N55" s="220"/>
    </row>
    <row r="56" spans="1:14" ht="13.5" customHeight="1">
      <c r="A56" s="342"/>
      <c r="B56" s="306"/>
      <c r="C56" s="306"/>
      <c r="D56" s="306"/>
      <c r="E56" s="306"/>
      <c r="F56" s="306"/>
      <c r="G56" s="306"/>
      <c r="H56" s="306"/>
      <c r="I56" s="306"/>
      <c r="J56" s="306"/>
      <c r="K56" s="306"/>
      <c r="L56" s="306"/>
      <c r="M56" s="306"/>
      <c r="N56" s="220"/>
    </row>
    <row r="57" spans="1:14" ht="13.5" customHeight="1">
      <c r="A57" s="342"/>
      <c r="B57" s="306"/>
      <c r="C57" s="306"/>
      <c r="D57" s="306"/>
      <c r="E57" s="306"/>
      <c r="F57" s="306"/>
      <c r="G57" s="306"/>
      <c r="H57" s="306"/>
      <c r="I57" s="306"/>
      <c r="J57" s="306"/>
      <c r="K57" s="306"/>
      <c r="L57" s="306"/>
      <c r="M57" s="306"/>
      <c r="N57" s="220"/>
    </row>
    <row r="58" spans="1:14" ht="21.75" customHeight="1">
      <c r="A58" s="342"/>
      <c r="B58" s="306"/>
      <c r="C58" s="306"/>
      <c r="D58" s="306"/>
      <c r="E58" s="306"/>
      <c r="F58" s="306"/>
      <c r="G58" s="306"/>
      <c r="H58" s="306"/>
      <c r="I58" s="306"/>
      <c r="J58" s="306"/>
      <c r="K58" s="306"/>
      <c r="L58" s="306"/>
      <c r="M58" s="306"/>
      <c r="N58" s="220"/>
    </row>
    <row r="59" spans="1:14" ht="21.75" customHeight="1">
      <c r="A59" s="363"/>
      <c r="B59" s="307"/>
      <c r="C59" s="307"/>
      <c r="D59" s="307"/>
      <c r="E59" s="307"/>
      <c r="F59" s="307"/>
      <c r="G59" s="307"/>
      <c r="H59" s="307"/>
      <c r="I59" s="307"/>
      <c r="J59" s="307"/>
      <c r="K59" s="307"/>
      <c r="L59" s="307"/>
      <c r="M59" s="307"/>
      <c r="N59" s="220"/>
    </row>
    <row r="60" spans="1:14" ht="13.5" customHeight="1">
      <c r="A60" s="420">
        <f>'7- Mapa Final'!A60</f>
        <v>6</v>
      </c>
      <c r="B60" s="419" t="str">
        <f>'7- Mapa Final'!B60</f>
        <v>Obsolescencia Tecnológica.</v>
      </c>
      <c r="C60" s="419" t="str">
        <f>'7- Mapa Final'!C60</f>
        <v>La infraestructura tecnológica entra en obsolescencia en el plazo de (3) tres años,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v>
      </c>
      <c r="D60" s="416" t="str">
        <f>'7- Mapa Final'!J60</f>
        <v>Muy Baja - 1</v>
      </c>
      <c r="E60" s="416" t="str">
        <f>'7- Mapa Final'!K60</f>
        <v>Moderado - 3</v>
      </c>
      <c r="F60" s="414" t="str">
        <f>'7- Mapa Final'!M60</f>
        <v>Moderado - 3</v>
      </c>
      <c r="G60" s="415"/>
      <c r="H60" s="423"/>
      <c r="I60" s="414" t="s">
        <v>549</v>
      </c>
      <c r="J60" s="414"/>
      <c r="K60" s="410">
        <v>45931</v>
      </c>
      <c r="L60" s="410">
        <v>46022</v>
      </c>
      <c r="M60" s="423"/>
      <c r="N60" s="220"/>
    </row>
    <row r="61" spans="1:14" ht="13.5" customHeight="1">
      <c r="A61" s="342"/>
      <c r="B61" s="306"/>
      <c r="C61" s="306"/>
      <c r="D61" s="306"/>
      <c r="E61" s="306"/>
      <c r="F61" s="306"/>
      <c r="G61" s="306"/>
      <c r="H61" s="306"/>
      <c r="I61" s="306"/>
      <c r="J61" s="306"/>
      <c r="K61" s="306"/>
      <c r="L61" s="306"/>
      <c r="M61" s="306"/>
      <c r="N61" s="220"/>
    </row>
    <row r="62" spans="1:14" ht="13.5" customHeight="1">
      <c r="A62" s="342"/>
      <c r="B62" s="306"/>
      <c r="C62" s="306"/>
      <c r="D62" s="306"/>
      <c r="E62" s="306"/>
      <c r="F62" s="306"/>
      <c r="G62" s="306"/>
      <c r="H62" s="306"/>
      <c r="I62" s="306"/>
      <c r="J62" s="306"/>
      <c r="K62" s="306"/>
      <c r="L62" s="306"/>
      <c r="M62" s="306"/>
      <c r="N62" s="220"/>
    </row>
    <row r="63" spans="1:14" ht="13.5" customHeight="1">
      <c r="A63" s="342"/>
      <c r="B63" s="306"/>
      <c r="C63" s="306"/>
      <c r="D63" s="306"/>
      <c r="E63" s="306"/>
      <c r="F63" s="306"/>
      <c r="G63" s="306"/>
      <c r="H63" s="306"/>
      <c r="I63" s="306"/>
      <c r="J63" s="306"/>
      <c r="K63" s="306"/>
      <c r="L63" s="306"/>
      <c r="M63" s="306"/>
      <c r="N63" s="220"/>
    </row>
    <row r="64" spans="1:14" ht="13.5" customHeight="1">
      <c r="A64" s="342"/>
      <c r="B64" s="306"/>
      <c r="C64" s="306"/>
      <c r="D64" s="306"/>
      <c r="E64" s="306"/>
      <c r="F64" s="306"/>
      <c r="G64" s="306"/>
      <c r="H64" s="306"/>
      <c r="I64" s="306"/>
      <c r="J64" s="306"/>
      <c r="K64" s="306"/>
      <c r="L64" s="306"/>
      <c r="M64" s="306"/>
      <c r="N64" s="220"/>
    </row>
    <row r="65" spans="1:14" ht="13.5" customHeight="1">
      <c r="A65" s="342"/>
      <c r="B65" s="306"/>
      <c r="C65" s="306"/>
      <c r="D65" s="306"/>
      <c r="E65" s="306"/>
      <c r="F65" s="306"/>
      <c r="G65" s="306"/>
      <c r="H65" s="306"/>
      <c r="I65" s="306"/>
      <c r="J65" s="306"/>
      <c r="K65" s="306"/>
      <c r="L65" s="306"/>
      <c r="M65" s="306"/>
      <c r="N65" s="220"/>
    </row>
    <row r="66" spans="1:14" ht="13.5" customHeight="1">
      <c r="A66" s="342"/>
      <c r="B66" s="306"/>
      <c r="C66" s="306"/>
      <c r="D66" s="306"/>
      <c r="E66" s="306"/>
      <c r="F66" s="306"/>
      <c r="G66" s="306"/>
      <c r="H66" s="306"/>
      <c r="I66" s="306"/>
      <c r="J66" s="306"/>
      <c r="K66" s="306"/>
      <c r="L66" s="306"/>
      <c r="M66" s="306"/>
      <c r="N66" s="220"/>
    </row>
    <row r="67" spans="1:14" ht="13.5" customHeight="1">
      <c r="A67" s="342"/>
      <c r="B67" s="306"/>
      <c r="C67" s="306"/>
      <c r="D67" s="306"/>
      <c r="E67" s="306"/>
      <c r="F67" s="306"/>
      <c r="G67" s="306"/>
      <c r="H67" s="306"/>
      <c r="I67" s="306"/>
      <c r="J67" s="306"/>
      <c r="K67" s="306"/>
      <c r="L67" s="306"/>
      <c r="M67" s="306"/>
      <c r="N67" s="220"/>
    </row>
    <row r="68" spans="1:14" ht="21.75" customHeight="1">
      <c r="A68" s="342"/>
      <c r="B68" s="306"/>
      <c r="C68" s="306"/>
      <c r="D68" s="306"/>
      <c r="E68" s="306"/>
      <c r="F68" s="306"/>
      <c r="G68" s="306"/>
      <c r="H68" s="306"/>
      <c r="I68" s="306"/>
      <c r="J68" s="306"/>
      <c r="K68" s="306"/>
      <c r="L68" s="306"/>
      <c r="M68" s="306"/>
      <c r="N68" s="220"/>
    </row>
    <row r="69" spans="1:14" ht="21.75" customHeight="1">
      <c r="A69" s="363"/>
      <c r="B69" s="307"/>
      <c r="C69" s="307"/>
      <c r="D69" s="307"/>
      <c r="E69" s="307"/>
      <c r="F69" s="307"/>
      <c r="G69" s="307"/>
      <c r="H69" s="307"/>
      <c r="I69" s="307"/>
      <c r="J69" s="307"/>
      <c r="K69" s="307"/>
      <c r="L69" s="307"/>
      <c r="M69" s="307"/>
      <c r="N69" s="220"/>
    </row>
    <row r="70" spans="1:14" ht="13.5" customHeight="1">
      <c r="A70" s="420">
        <f>'7- Mapa Final'!A70</f>
        <v>7</v>
      </c>
      <c r="B70" s="419" t="str">
        <f>'7- Mapa Final'!B70</f>
        <v>Interrupción de los servicios tecnológicos</v>
      </c>
      <c r="C70" s="419" t="str">
        <f>'7- Mapa Final'!C70</f>
        <v xml:space="preserve">Afectación en la prestación de servicios tecnológicos, causado por la MIGRACIÓN de los mismos, en el cambio de proveedor, afectando el normal desarrollo de las actividades </v>
      </c>
      <c r="D70" s="416" t="str">
        <f>'7- Mapa Final'!J70</f>
        <v>Baja - 2</v>
      </c>
      <c r="E70" s="416" t="str">
        <f>'7- Mapa Final'!K70</f>
        <v>Leve - 1</v>
      </c>
      <c r="F70" s="414" t="str">
        <f>'7- Mapa Final'!M70</f>
        <v>Bajo - 2</v>
      </c>
      <c r="G70" s="415"/>
      <c r="H70" s="423"/>
      <c r="I70" s="414" t="s">
        <v>549</v>
      </c>
      <c r="J70" s="414"/>
      <c r="K70" s="410">
        <v>45931</v>
      </c>
      <c r="L70" s="410">
        <v>46022</v>
      </c>
      <c r="M70" s="423"/>
      <c r="N70" s="220"/>
    </row>
    <row r="71" spans="1:14" ht="13.5" customHeight="1">
      <c r="A71" s="342"/>
      <c r="B71" s="306"/>
      <c r="C71" s="306"/>
      <c r="D71" s="306"/>
      <c r="E71" s="306"/>
      <c r="F71" s="306"/>
      <c r="G71" s="306"/>
      <c r="H71" s="306"/>
      <c r="I71" s="306"/>
      <c r="J71" s="306"/>
      <c r="K71" s="306"/>
      <c r="L71" s="306"/>
      <c r="M71" s="306"/>
      <c r="N71" s="220"/>
    </row>
    <row r="72" spans="1:14" ht="13.5" customHeight="1">
      <c r="A72" s="342"/>
      <c r="B72" s="306"/>
      <c r="C72" s="306"/>
      <c r="D72" s="306"/>
      <c r="E72" s="306"/>
      <c r="F72" s="306"/>
      <c r="G72" s="306"/>
      <c r="H72" s="306"/>
      <c r="I72" s="306"/>
      <c r="J72" s="306"/>
      <c r="K72" s="306"/>
      <c r="L72" s="306"/>
      <c r="M72" s="306"/>
      <c r="N72" s="220"/>
    </row>
    <row r="73" spans="1:14" ht="13.5" customHeight="1">
      <c r="A73" s="342"/>
      <c r="B73" s="306"/>
      <c r="C73" s="306"/>
      <c r="D73" s="306"/>
      <c r="E73" s="306"/>
      <c r="F73" s="306"/>
      <c r="G73" s="306"/>
      <c r="H73" s="306"/>
      <c r="I73" s="306"/>
      <c r="J73" s="306"/>
      <c r="K73" s="306"/>
      <c r="L73" s="306"/>
      <c r="M73" s="306"/>
      <c r="N73" s="220"/>
    </row>
    <row r="74" spans="1:14" ht="13.5" customHeight="1">
      <c r="A74" s="342"/>
      <c r="B74" s="306"/>
      <c r="C74" s="306"/>
      <c r="D74" s="306"/>
      <c r="E74" s="306"/>
      <c r="F74" s="306"/>
      <c r="G74" s="306"/>
      <c r="H74" s="306"/>
      <c r="I74" s="306"/>
      <c r="J74" s="306"/>
      <c r="K74" s="306"/>
      <c r="L74" s="306"/>
      <c r="M74" s="306"/>
      <c r="N74" s="220"/>
    </row>
    <row r="75" spans="1:14" ht="13.5" customHeight="1">
      <c r="A75" s="342"/>
      <c r="B75" s="306"/>
      <c r="C75" s="306"/>
      <c r="D75" s="306"/>
      <c r="E75" s="306"/>
      <c r="F75" s="306"/>
      <c r="G75" s="306"/>
      <c r="H75" s="306"/>
      <c r="I75" s="306"/>
      <c r="J75" s="306"/>
      <c r="K75" s="306"/>
      <c r="L75" s="306"/>
      <c r="M75" s="306"/>
      <c r="N75" s="220"/>
    </row>
    <row r="76" spans="1:14" ht="13.5" customHeight="1">
      <c r="A76" s="342"/>
      <c r="B76" s="306"/>
      <c r="C76" s="306"/>
      <c r="D76" s="306"/>
      <c r="E76" s="306"/>
      <c r="F76" s="306"/>
      <c r="G76" s="306"/>
      <c r="H76" s="306"/>
      <c r="I76" s="306"/>
      <c r="J76" s="306"/>
      <c r="K76" s="306"/>
      <c r="L76" s="306"/>
      <c r="M76" s="306"/>
      <c r="N76" s="220"/>
    </row>
    <row r="77" spans="1:14" ht="13.5" customHeight="1">
      <c r="A77" s="342"/>
      <c r="B77" s="306"/>
      <c r="C77" s="306"/>
      <c r="D77" s="306"/>
      <c r="E77" s="306"/>
      <c r="F77" s="306"/>
      <c r="G77" s="306"/>
      <c r="H77" s="306"/>
      <c r="I77" s="306"/>
      <c r="J77" s="306"/>
      <c r="K77" s="306"/>
      <c r="L77" s="306"/>
      <c r="M77" s="306"/>
      <c r="N77" s="220"/>
    </row>
    <row r="78" spans="1:14" ht="21.75" customHeight="1">
      <c r="A78" s="342"/>
      <c r="B78" s="306"/>
      <c r="C78" s="306"/>
      <c r="D78" s="306"/>
      <c r="E78" s="306"/>
      <c r="F78" s="306"/>
      <c r="G78" s="306"/>
      <c r="H78" s="306"/>
      <c r="I78" s="306"/>
      <c r="J78" s="306"/>
      <c r="K78" s="306"/>
      <c r="L78" s="306"/>
      <c r="M78" s="306"/>
      <c r="N78" s="220"/>
    </row>
    <row r="79" spans="1:14" ht="21.75" customHeight="1">
      <c r="A79" s="363"/>
      <c r="B79" s="307"/>
      <c r="C79" s="307"/>
      <c r="D79" s="307"/>
      <c r="E79" s="307"/>
      <c r="F79" s="307"/>
      <c r="G79" s="307"/>
      <c r="H79" s="307"/>
      <c r="I79" s="307"/>
      <c r="J79" s="307"/>
      <c r="K79" s="307"/>
      <c r="L79" s="307"/>
      <c r="M79" s="307"/>
      <c r="N79" s="220"/>
    </row>
    <row r="80" spans="1:14" ht="13.5" customHeight="1">
      <c r="A80" s="420">
        <f>'7- Mapa Final'!A80</f>
        <v>8</v>
      </c>
      <c r="B80" s="419" t="str">
        <f>'7- Mapa Final'!B80</f>
        <v>Interrupción del servicio de conectividad LAN - Local</v>
      </c>
      <c r="C80" s="419" t="str">
        <f>'7- Mapa Final'!C80</f>
        <v>Afectar el normal curso de las operaciones en alguna de las ubicaciones de la organización con ocasión a la ausencia de conectividad</v>
      </c>
      <c r="D80" s="416" t="str">
        <f>'7- Mapa Final'!J80</f>
        <v>Muy Baja - 1</v>
      </c>
      <c r="E80" s="416" t="str">
        <f>'7- Mapa Final'!K80</f>
        <v>Leve - 1</v>
      </c>
      <c r="F80" s="414" t="str">
        <f>'7- Mapa Final'!M80</f>
        <v>Bajo - 1</v>
      </c>
      <c r="G80" s="415"/>
      <c r="H80" s="423"/>
      <c r="I80" s="414" t="s">
        <v>549</v>
      </c>
      <c r="J80" s="414"/>
      <c r="K80" s="410">
        <v>45931</v>
      </c>
      <c r="L80" s="410">
        <v>46022</v>
      </c>
      <c r="M80" s="423"/>
      <c r="N80" s="220"/>
    </row>
    <row r="81" spans="1:14" ht="13.5" customHeight="1">
      <c r="A81" s="342"/>
      <c r="B81" s="306"/>
      <c r="C81" s="306"/>
      <c r="D81" s="306"/>
      <c r="E81" s="306"/>
      <c r="F81" s="306"/>
      <c r="G81" s="306"/>
      <c r="H81" s="306"/>
      <c r="I81" s="306"/>
      <c r="J81" s="306"/>
      <c r="K81" s="306"/>
      <c r="L81" s="306"/>
      <c r="M81" s="306"/>
      <c r="N81" s="220"/>
    </row>
    <row r="82" spans="1:14" ht="13.5" customHeight="1">
      <c r="A82" s="342"/>
      <c r="B82" s="306"/>
      <c r="C82" s="306"/>
      <c r="D82" s="306"/>
      <c r="E82" s="306"/>
      <c r="F82" s="306"/>
      <c r="G82" s="306"/>
      <c r="H82" s="306"/>
      <c r="I82" s="306"/>
      <c r="J82" s="306"/>
      <c r="K82" s="306"/>
      <c r="L82" s="306"/>
      <c r="M82" s="306"/>
      <c r="N82" s="220"/>
    </row>
    <row r="83" spans="1:14" ht="13.5" customHeight="1">
      <c r="A83" s="342"/>
      <c r="B83" s="306"/>
      <c r="C83" s="306"/>
      <c r="D83" s="306"/>
      <c r="E83" s="306"/>
      <c r="F83" s="306"/>
      <c r="G83" s="306"/>
      <c r="H83" s="306"/>
      <c r="I83" s="306"/>
      <c r="J83" s="306"/>
      <c r="K83" s="306"/>
      <c r="L83" s="306"/>
      <c r="M83" s="306"/>
      <c r="N83" s="220"/>
    </row>
    <row r="84" spans="1:14" ht="13.5" customHeight="1">
      <c r="A84" s="342"/>
      <c r="B84" s="306"/>
      <c r="C84" s="306"/>
      <c r="D84" s="306"/>
      <c r="E84" s="306"/>
      <c r="F84" s="306"/>
      <c r="G84" s="306"/>
      <c r="H84" s="306"/>
      <c r="I84" s="306"/>
      <c r="J84" s="306"/>
      <c r="K84" s="306"/>
      <c r="L84" s="306"/>
      <c r="M84" s="306"/>
      <c r="N84" s="220"/>
    </row>
    <row r="85" spans="1:14" ht="13.5" customHeight="1">
      <c r="A85" s="342"/>
      <c r="B85" s="306"/>
      <c r="C85" s="306"/>
      <c r="D85" s="306"/>
      <c r="E85" s="306"/>
      <c r="F85" s="306"/>
      <c r="G85" s="306"/>
      <c r="H85" s="306"/>
      <c r="I85" s="306"/>
      <c r="J85" s="306"/>
      <c r="K85" s="306"/>
      <c r="L85" s="306"/>
      <c r="M85" s="306"/>
      <c r="N85" s="220"/>
    </row>
    <row r="86" spans="1:14" ht="13.5" customHeight="1">
      <c r="A86" s="342"/>
      <c r="B86" s="306"/>
      <c r="C86" s="306"/>
      <c r="D86" s="306"/>
      <c r="E86" s="306"/>
      <c r="F86" s="306"/>
      <c r="G86" s="306"/>
      <c r="H86" s="306"/>
      <c r="I86" s="306"/>
      <c r="J86" s="306"/>
      <c r="K86" s="306"/>
      <c r="L86" s="306"/>
      <c r="M86" s="306"/>
      <c r="N86" s="220"/>
    </row>
    <row r="87" spans="1:14" ht="13.5" customHeight="1">
      <c r="A87" s="342"/>
      <c r="B87" s="306"/>
      <c r="C87" s="306"/>
      <c r="D87" s="306"/>
      <c r="E87" s="306"/>
      <c r="F87" s="306"/>
      <c r="G87" s="306"/>
      <c r="H87" s="306"/>
      <c r="I87" s="306"/>
      <c r="J87" s="306"/>
      <c r="K87" s="306"/>
      <c r="L87" s="306"/>
      <c r="M87" s="306"/>
      <c r="N87" s="220"/>
    </row>
    <row r="88" spans="1:14" ht="21.75" customHeight="1">
      <c r="A88" s="342"/>
      <c r="B88" s="306"/>
      <c r="C88" s="306"/>
      <c r="D88" s="306"/>
      <c r="E88" s="306"/>
      <c r="F88" s="306"/>
      <c r="G88" s="306"/>
      <c r="H88" s="306"/>
      <c r="I88" s="306"/>
      <c r="J88" s="306"/>
      <c r="K88" s="306"/>
      <c r="L88" s="306"/>
      <c r="M88" s="306"/>
      <c r="N88" s="220"/>
    </row>
    <row r="89" spans="1:14" ht="21.75" customHeight="1">
      <c r="A89" s="363"/>
      <c r="B89" s="307"/>
      <c r="C89" s="307"/>
      <c r="D89" s="307"/>
      <c r="E89" s="307"/>
      <c r="F89" s="307"/>
      <c r="G89" s="307"/>
      <c r="H89" s="307"/>
      <c r="I89" s="307"/>
      <c r="J89" s="307"/>
      <c r="K89" s="307"/>
      <c r="L89" s="307"/>
      <c r="M89" s="307"/>
      <c r="N89" s="220"/>
    </row>
    <row r="90" spans="1:14" ht="13.5" customHeight="1">
      <c r="A90" s="420">
        <f>'7- Mapa Final'!A90</f>
        <v>9</v>
      </c>
      <c r="B90" s="419" t="str">
        <f>'7- Mapa Final'!B90</f>
        <v xml:space="preserve">Pérdida de la seguridad, confiablidad o disponibilidad de la información </v>
      </c>
      <c r="C90" s="419" t="str">
        <f>'7- Mapa Final'!C90</f>
        <v xml:space="preserve">Afectación en la confidencialidad, integridad,  disponibilidad y seguridad de la información por la no aplicabilidad de  barreras y procedimientos que resguardan el acceso a los datos. </v>
      </c>
      <c r="D90" s="416" t="str">
        <f>'7- Mapa Final'!J90</f>
        <v>Muy Baja - 1</v>
      </c>
      <c r="E90" s="416" t="str">
        <f>'7- Mapa Final'!K90</f>
        <v>Leve - 1</v>
      </c>
      <c r="F90" s="414" t="str">
        <f>'7- Mapa Final'!M90</f>
        <v>Bajo - 1</v>
      </c>
      <c r="G90" s="415"/>
      <c r="H90" s="423"/>
      <c r="I90" s="414" t="s">
        <v>549</v>
      </c>
      <c r="J90" s="414"/>
      <c r="K90" s="410">
        <v>45931</v>
      </c>
      <c r="L90" s="410">
        <v>46022</v>
      </c>
      <c r="M90" s="423"/>
      <c r="N90" s="220"/>
    </row>
    <row r="91" spans="1:14" ht="13.5" customHeight="1">
      <c r="A91" s="342"/>
      <c r="B91" s="306"/>
      <c r="C91" s="306"/>
      <c r="D91" s="306"/>
      <c r="E91" s="306"/>
      <c r="F91" s="306"/>
      <c r="G91" s="306"/>
      <c r="H91" s="306"/>
      <c r="I91" s="306"/>
      <c r="J91" s="306"/>
      <c r="K91" s="306"/>
      <c r="L91" s="306"/>
      <c r="M91" s="306"/>
      <c r="N91" s="220"/>
    </row>
    <row r="92" spans="1:14" ht="13.5" customHeight="1">
      <c r="A92" s="342"/>
      <c r="B92" s="306"/>
      <c r="C92" s="306"/>
      <c r="D92" s="306"/>
      <c r="E92" s="306"/>
      <c r="F92" s="306"/>
      <c r="G92" s="306"/>
      <c r="H92" s="306"/>
      <c r="I92" s="306"/>
      <c r="J92" s="306"/>
      <c r="K92" s="306"/>
      <c r="L92" s="306"/>
      <c r="M92" s="306"/>
      <c r="N92" s="220"/>
    </row>
    <row r="93" spans="1:14" ht="13.5" customHeight="1">
      <c r="A93" s="342"/>
      <c r="B93" s="306"/>
      <c r="C93" s="306"/>
      <c r="D93" s="306"/>
      <c r="E93" s="306"/>
      <c r="F93" s="306"/>
      <c r="G93" s="306"/>
      <c r="H93" s="306"/>
      <c r="I93" s="306"/>
      <c r="J93" s="306"/>
      <c r="K93" s="306"/>
      <c r="L93" s="306"/>
      <c r="M93" s="306"/>
      <c r="N93" s="220"/>
    </row>
    <row r="94" spans="1:14" ht="13.5" customHeight="1">
      <c r="A94" s="342"/>
      <c r="B94" s="306"/>
      <c r="C94" s="306"/>
      <c r="D94" s="306"/>
      <c r="E94" s="306"/>
      <c r="F94" s="306"/>
      <c r="G94" s="306"/>
      <c r="H94" s="306"/>
      <c r="I94" s="306"/>
      <c r="J94" s="306"/>
      <c r="K94" s="306"/>
      <c r="L94" s="306"/>
      <c r="M94" s="306"/>
      <c r="N94" s="220"/>
    </row>
    <row r="95" spans="1:14" ht="13.5" customHeight="1">
      <c r="A95" s="342"/>
      <c r="B95" s="306"/>
      <c r="C95" s="306"/>
      <c r="D95" s="306"/>
      <c r="E95" s="306"/>
      <c r="F95" s="306"/>
      <c r="G95" s="306"/>
      <c r="H95" s="306"/>
      <c r="I95" s="306"/>
      <c r="J95" s="306"/>
      <c r="K95" s="306"/>
      <c r="L95" s="306"/>
      <c r="M95" s="306"/>
      <c r="N95" s="220"/>
    </row>
    <row r="96" spans="1:14" ht="13.5" customHeight="1">
      <c r="A96" s="342"/>
      <c r="B96" s="306"/>
      <c r="C96" s="306"/>
      <c r="D96" s="306"/>
      <c r="E96" s="306"/>
      <c r="F96" s="306"/>
      <c r="G96" s="306"/>
      <c r="H96" s="306"/>
      <c r="I96" s="306"/>
      <c r="J96" s="306"/>
      <c r="K96" s="306"/>
      <c r="L96" s="306"/>
      <c r="M96" s="306"/>
      <c r="N96" s="220"/>
    </row>
    <row r="97" spans="1:14" ht="13.5" customHeight="1">
      <c r="A97" s="342"/>
      <c r="B97" s="306"/>
      <c r="C97" s="306"/>
      <c r="D97" s="306"/>
      <c r="E97" s="306"/>
      <c r="F97" s="306"/>
      <c r="G97" s="306"/>
      <c r="H97" s="306"/>
      <c r="I97" s="306"/>
      <c r="J97" s="306"/>
      <c r="K97" s="306"/>
      <c r="L97" s="306"/>
      <c r="M97" s="306"/>
      <c r="N97" s="220"/>
    </row>
    <row r="98" spans="1:14" ht="21.75" customHeight="1">
      <c r="A98" s="342"/>
      <c r="B98" s="306"/>
      <c r="C98" s="306"/>
      <c r="D98" s="306"/>
      <c r="E98" s="306"/>
      <c r="F98" s="306"/>
      <c r="G98" s="306"/>
      <c r="H98" s="306"/>
      <c r="I98" s="306"/>
      <c r="J98" s="306"/>
      <c r="K98" s="306"/>
      <c r="L98" s="306"/>
      <c r="M98" s="306"/>
      <c r="N98" s="220"/>
    </row>
    <row r="99" spans="1:14" ht="21.75" customHeight="1">
      <c r="A99" s="363"/>
      <c r="B99" s="307"/>
      <c r="C99" s="307"/>
      <c r="D99" s="307"/>
      <c r="E99" s="307"/>
      <c r="F99" s="307"/>
      <c r="G99" s="307"/>
      <c r="H99" s="307"/>
      <c r="I99" s="307"/>
      <c r="J99" s="307"/>
      <c r="K99" s="307"/>
      <c r="L99" s="307"/>
      <c r="M99" s="307"/>
      <c r="N99" s="220"/>
    </row>
    <row r="100" spans="1:14" ht="13.5" customHeight="1">
      <c r="A100" s="428">
        <f>'7- Mapa Final'!A100</f>
        <v>10</v>
      </c>
      <c r="B100" s="419" t="str">
        <f>'7- Mapa Final'!B100</f>
        <v xml:space="preserve">Recibir dádivas o beneficios a nombre propio o de terceros para  afectar la seguridad o confidencialidad de la información   </v>
      </c>
      <c r="C100" s="419" t="str">
        <f>'7- Mapa Final'!C100</f>
        <v xml:space="preserve">Recibir dádivas o beneficios a nombre propio o de terceros por   revelar información confidencial,  alterar, retener o no publicar información.  </v>
      </c>
      <c r="D100" s="416" t="str">
        <f>'7- Mapa Final'!J100</f>
        <v>Muy Baja - 1</v>
      </c>
      <c r="E100" s="416" t="str">
        <f>'7- Mapa Final'!K100</f>
        <v>Catastrófico - 5</v>
      </c>
      <c r="F100" s="414" t="str">
        <f>'7- Mapa Final'!M100</f>
        <v>Extremo - 5</v>
      </c>
      <c r="G100" s="415"/>
      <c r="H100" s="423"/>
      <c r="I100" s="414" t="s">
        <v>549</v>
      </c>
      <c r="J100" s="414"/>
      <c r="K100" s="410">
        <v>45931</v>
      </c>
      <c r="L100" s="410">
        <v>46022</v>
      </c>
      <c r="M100" s="423"/>
      <c r="N100" s="220"/>
    </row>
    <row r="101" spans="1:14" ht="13.5" customHeight="1">
      <c r="A101" s="342"/>
      <c r="B101" s="306"/>
      <c r="C101" s="306"/>
      <c r="D101" s="306"/>
      <c r="E101" s="306"/>
      <c r="F101" s="306"/>
      <c r="G101" s="306"/>
      <c r="H101" s="306"/>
      <c r="I101" s="306"/>
      <c r="J101" s="306"/>
      <c r="K101" s="306"/>
      <c r="L101" s="306"/>
      <c r="M101" s="306"/>
      <c r="N101" s="220"/>
    </row>
    <row r="102" spans="1:14" ht="13.5" customHeight="1">
      <c r="A102" s="342"/>
      <c r="B102" s="306"/>
      <c r="C102" s="306"/>
      <c r="D102" s="306"/>
      <c r="E102" s="306"/>
      <c r="F102" s="306"/>
      <c r="G102" s="306"/>
      <c r="H102" s="306"/>
      <c r="I102" s="306"/>
      <c r="J102" s="306"/>
      <c r="K102" s="306"/>
      <c r="L102" s="306"/>
      <c r="M102" s="306"/>
      <c r="N102" s="220"/>
    </row>
    <row r="103" spans="1:14" ht="13.5" customHeight="1">
      <c r="A103" s="342"/>
      <c r="B103" s="306"/>
      <c r="C103" s="306"/>
      <c r="D103" s="306"/>
      <c r="E103" s="306"/>
      <c r="F103" s="306"/>
      <c r="G103" s="306"/>
      <c r="H103" s="306"/>
      <c r="I103" s="306"/>
      <c r="J103" s="306"/>
      <c r="K103" s="306"/>
      <c r="L103" s="306"/>
      <c r="M103" s="306"/>
      <c r="N103" s="220"/>
    </row>
    <row r="104" spans="1:14" ht="13.5" customHeight="1">
      <c r="A104" s="342"/>
      <c r="B104" s="306"/>
      <c r="C104" s="306"/>
      <c r="D104" s="306"/>
      <c r="E104" s="306"/>
      <c r="F104" s="306"/>
      <c r="G104" s="306"/>
      <c r="H104" s="306"/>
      <c r="I104" s="306"/>
      <c r="J104" s="306"/>
      <c r="K104" s="306"/>
      <c r="L104" s="306"/>
      <c r="M104" s="306"/>
      <c r="N104" s="220"/>
    </row>
    <row r="105" spans="1:14" ht="13.5" customHeight="1">
      <c r="A105" s="342"/>
      <c r="B105" s="306"/>
      <c r="C105" s="306"/>
      <c r="D105" s="306"/>
      <c r="E105" s="306"/>
      <c r="F105" s="306"/>
      <c r="G105" s="306"/>
      <c r="H105" s="306"/>
      <c r="I105" s="306"/>
      <c r="J105" s="306"/>
      <c r="K105" s="306"/>
      <c r="L105" s="306"/>
      <c r="M105" s="306"/>
      <c r="N105" s="220"/>
    </row>
    <row r="106" spans="1:14" ht="13.5" customHeight="1">
      <c r="A106" s="342"/>
      <c r="B106" s="306"/>
      <c r="C106" s="306"/>
      <c r="D106" s="306"/>
      <c r="E106" s="306"/>
      <c r="F106" s="306"/>
      <c r="G106" s="306"/>
      <c r="H106" s="306"/>
      <c r="I106" s="306"/>
      <c r="J106" s="306"/>
      <c r="K106" s="306"/>
      <c r="L106" s="306"/>
      <c r="M106" s="306"/>
      <c r="N106" s="220"/>
    </row>
    <row r="107" spans="1:14" ht="13.5" customHeight="1">
      <c r="A107" s="342"/>
      <c r="B107" s="306"/>
      <c r="C107" s="306"/>
      <c r="D107" s="306"/>
      <c r="E107" s="306"/>
      <c r="F107" s="306"/>
      <c r="G107" s="306"/>
      <c r="H107" s="306"/>
      <c r="I107" s="306"/>
      <c r="J107" s="306"/>
      <c r="K107" s="306"/>
      <c r="L107" s="306"/>
      <c r="M107" s="306"/>
      <c r="N107" s="220"/>
    </row>
    <row r="108" spans="1:14" ht="21.75" customHeight="1">
      <c r="A108" s="342"/>
      <c r="B108" s="306"/>
      <c r="C108" s="306"/>
      <c r="D108" s="306"/>
      <c r="E108" s="306"/>
      <c r="F108" s="306"/>
      <c r="G108" s="306"/>
      <c r="H108" s="306"/>
      <c r="I108" s="306"/>
      <c r="J108" s="306"/>
      <c r="K108" s="306"/>
      <c r="L108" s="306"/>
      <c r="M108" s="306"/>
      <c r="N108" s="220"/>
    </row>
    <row r="109" spans="1:14" ht="21.75" customHeight="1">
      <c r="A109" s="363"/>
      <c r="B109" s="307"/>
      <c r="C109" s="307"/>
      <c r="D109" s="307"/>
      <c r="E109" s="307"/>
      <c r="F109" s="307"/>
      <c r="G109" s="307"/>
      <c r="H109" s="307"/>
      <c r="I109" s="307"/>
      <c r="J109" s="307"/>
      <c r="K109" s="307"/>
      <c r="L109" s="307"/>
      <c r="M109" s="307"/>
      <c r="N109" s="220"/>
    </row>
    <row r="110" spans="1:14" ht="13.5" customHeight="1">
      <c r="A110" s="428">
        <f>'7- Mapa Final'!A110</f>
        <v>11</v>
      </c>
      <c r="B110" s="419" t="str">
        <f>'7- Mapa Final'!B110</f>
        <v>Ofrecer, prometer, entregar, aceptar o solicitar una ventaja indebida para la asignación de permisos para el acceso y uso de servicios tecnológicos no autorizados, con exposición de datos sensibles,  en  beneficio propio o de un tercero.</v>
      </c>
      <c r="C110" s="419" t="str">
        <f>'7- Mapa Final'!C110</f>
        <v>Cuando por el acceso indebido  y malintencionado a los sistemas de información se hace el uso no apropiado de la información contenida en los sistemas en favorecimiento propio o de un tercero.</v>
      </c>
      <c r="D110" s="416" t="str">
        <f>'7- Mapa Final'!J110</f>
        <v>Muy Baja - 1</v>
      </c>
      <c r="E110" s="416" t="str">
        <f>'7- Mapa Final'!K110</f>
        <v>Moderado - 3</v>
      </c>
      <c r="F110" s="414" t="str">
        <f>'7- Mapa Final'!M110</f>
        <v>Moderado - 3</v>
      </c>
      <c r="G110" s="415"/>
      <c r="H110" s="423"/>
      <c r="I110" s="414" t="s">
        <v>549</v>
      </c>
      <c r="J110" s="414"/>
      <c r="K110" s="410">
        <v>45931</v>
      </c>
      <c r="L110" s="410">
        <v>46022</v>
      </c>
      <c r="M110" s="423"/>
      <c r="N110" s="220"/>
    </row>
    <row r="111" spans="1:14" ht="13.5" customHeight="1">
      <c r="A111" s="342"/>
      <c r="B111" s="306"/>
      <c r="C111" s="306"/>
      <c r="D111" s="306"/>
      <c r="E111" s="306"/>
      <c r="F111" s="306"/>
      <c r="G111" s="306"/>
      <c r="H111" s="306"/>
      <c r="I111" s="306"/>
      <c r="J111" s="306"/>
      <c r="K111" s="306"/>
      <c r="L111" s="306"/>
      <c r="M111" s="306"/>
      <c r="N111" s="220"/>
    </row>
    <row r="112" spans="1:14" ht="13.5" customHeight="1">
      <c r="A112" s="342"/>
      <c r="B112" s="306"/>
      <c r="C112" s="306"/>
      <c r="D112" s="306"/>
      <c r="E112" s="306"/>
      <c r="F112" s="306"/>
      <c r="G112" s="306"/>
      <c r="H112" s="306"/>
      <c r="I112" s="306"/>
      <c r="J112" s="306"/>
      <c r="K112" s="306"/>
      <c r="L112" s="306"/>
      <c r="M112" s="306"/>
      <c r="N112" s="220"/>
    </row>
    <row r="113" spans="1:14" ht="13.5" customHeight="1">
      <c r="A113" s="342"/>
      <c r="B113" s="306"/>
      <c r="C113" s="306"/>
      <c r="D113" s="306"/>
      <c r="E113" s="306"/>
      <c r="F113" s="306"/>
      <c r="G113" s="306"/>
      <c r="H113" s="306"/>
      <c r="I113" s="306"/>
      <c r="J113" s="306"/>
      <c r="K113" s="306"/>
      <c r="L113" s="306"/>
      <c r="M113" s="306"/>
      <c r="N113" s="220"/>
    </row>
    <row r="114" spans="1:14" ht="13.5" customHeight="1">
      <c r="A114" s="342"/>
      <c r="B114" s="306"/>
      <c r="C114" s="306"/>
      <c r="D114" s="306"/>
      <c r="E114" s="306"/>
      <c r="F114" s="306"/>
      <c r="G114" s="306"/>
      <c r="H114" s="306"/>
      <c r="I114" s="306"/>
      <c r="J114" s="306"/>
      <c r="K114" s="306"/>
      <c r="L114" s="306"/>
      <c r="M114" s="306"/>
      <c r="N114" s="220"/>
    </row>
    <row r="115" spans="1:14" ht="13.5" customHeight="1">
      <c r="A115" s="342"/>
      <c r="B115" s="306"/>
      <c r="C115" s="306"/>
      <c r="D115" s="306"/>
      <c r="E115" s="306"/>
      <c r="F115" s="306"/>
      <c r="G115" s="306"/>
      <c r="H115" s="306"/>
      <c r="I115" s="306"/>
      <c r="J115" s="306"/>
      <c r="K115" s="306"/>
      <c r="L115" s="306"/>
      <c r="M115" s="306"/>
      <c r="N115" s="220"/>
    </row>
    <row r="116" spans="1:14" ht="13.5" customHeight="1">
      <c r="A116" s="342"/>
      <c r="B116" s="306"/>
      <c r="C116" s="306"/>
      <c r="D116" s="306"/>
      <c r="E116" s="306"/>
      <c r="F116" s="306"/>
      <c r="G116" s="306"/>
      <c r="H116" s="306"/>
      <c r="I116" s="306"/>
      <c r="J116" s="306"/>
      <c r="K116" s="306"/>
      <c r="L116" s="306"/>
      <c r="M116" s="306"/>
      <c r="N116" s="220"/>
    </row>
    <row r="117" spans="1:14" ht="13.5" customHeight="1">
      <c r="A117" s="342"/>
      <c r="B117" s="306"/>
      <c r="C117" s="306"/>
      <c r="D117" s="306"/>
      <c r="E117" s="306"/>
      <c r="F117" s="306"/>
      <c r="G117" s="306"/>
      <c r="H117" s="306"/>
      <c r="I117" s="306"/>
      <c r="J117" s="306"/>
      <c r="K117" s="306"/>
      <c r="L117" s="306"/>
      <c r="M117" s="306"/>
      <c r="N117" s="220"/>
    </row>
    <row r="118" spans="1:14" ht="21.75" customHeight="1">
      <c r="A118" s="342"/>
      <c r="B118" s="306"/>
      <c r="C118" s="306"/>
      <c r="D118" s="306"/>
      <c r="E118" s="306"/>
      <c r="F118" s="306"/>
      <c r="G118" s="306"/>
      <c r="H118" s="306"/>
      <c r="I118" s="306"/>
      <c r="J118" s="306"/>
      <c r="K118" s="306"/>
      <c r="L118" s="306"/>
      <c r="M118" s="306"/>
      <c r="N118" s="220"/>
    </row>
    <row r="119" spans="1:14" ht="21.75" customHeight="1">
      <c r="A119" s="363"/>
      <c r="B119" s="307"/>
      <c r="C119" s="307"/>
      <c r="D119" s="307"/>
      <c r="E119" s="307"/>
      <c r="F119" s="307"/>
      <c r="G119" s="307"/>
      <c r="H119" s="307"/>
      <c r="I119" s="307"/>
      <c r="J119" s="307"/>
      <c r="K119" s="307"/>
      <c r="L119" s="307"/>
      <c r="M119" s="307"/>
      <c r="N119" s="220"/>
    </row>
    <row r="120" spans="1:14" ht="13.5" customHeight="1">
      <c r="A120" s="428">
        <f>'7- Mapa Final'!A120</f>
        <v>12</v>
      </c>
      <c r="B120" s="419" t="str">
        <f>'7- Mapa Final'!B120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120" s="419" t="str">
        <f>'7- Mapa Final'!C120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120" s="416" t="str">
        <f>'7- Mapa Final'!J120</f>
        <v>Muy Baja - 1</v>
      </c>
      <c r="E120" s="416" t="str">
        <f>'7- Mapa Final'!K120</f>
        <v>Moderado - 3</v>
      </c>
      <c r="F120" s="414" t="str">
        <f>'7- Mapa Final'!M120</f>
        <v>Moderado - 3</v>
      </c>
      <c r="G120" s="415"/>
      <c r="H120" s="423"/>
      <c r="I120" s="414" t="s">
        <v>549</v>
      </c>
      <c r="J120" s="414"/>
      <c r="K120" s="410">
        <v>45931</v>
      </c>
      <c r="L120" s="410">
        <v>46022</v>
      </c>
      <c r="M120" s="423"/>
      <c r="N120" s="220"/>
    </row>
    <row r="121" spans="1:14" ht="13.5" customHeight="1">
      <c r="A121" s="342"/>
      <c r="B121" s="306"/>
      <c r="C121" s="306"/>
      <c r="D121" s="306"/>
      <c r="E121" s="306"/>
      <c r="F121" s="306"/>
      <c r="G121" s="306"/>
      <c r="H121" s="306"/>
      <c r="I121" s="306"/>
      <c r="J121" s="306"/>
      <c r="K121" s="306"/>
      <c r="L121" s="306"/>
      <c r="M121" s="306"/>
      <c r="N121" s="220"/>
    </row>
    <row r="122" spans="1:14" ht="13.5" customHeight="1">
      <c r="A122" s="342"/>
      <c r="B122" s="306"/>
      <c r="C122" s="306"/>
      <c r="D122" s="306"/>
      <c r="E122" s="306"/>
      <c r="F122" s="306"/>
      <c r="G122" s="306"/>
      <c r="H122" s="306"/>
      <c r="I122" s="306"/>
      <c r="J122" s="306"/>
      <c r="K122" s="306"/>
      <c r="L122" s="306"/>
      <c r="M122" s="306"/>
      <c r="N122" s="220"/>
    </row>
    <row r="123" spans="1:14" ht="13.5" customHeight="1">
      <c r="A123" s="342"/>
      <c r="B123" s="306"/>
      <c r="C123" s="306"/>
      <c r="D123" s="306"/>
      <c r="E123" s="306"/>
      <c r="F123" s="306"/>
      <c r="G123" s="306"/>
      <c r="H123" s="306"/>
      <c r="I123" s="306"/>
      <c r="J123" s="306"/>
      <c r="K123" s="306"/>
      <c r="L123" s="306"/>
      <c r="M123" s="306"/>
      <c r="N123" s="220"/>
    </row>
    <row r="124" spans="1:14" ht="13.5" customHeight="1">
      <c r="A124" s="342"/>
      <c r="B124" s="306"/>
      <c r="C124" s="306"/>
      <c r="D124" s="306"/>
      <c r="E124" s="306"/>
      <c r="F124" s="306"/>
      <c r="G124" s="306"/>
      <c r="H124" s="306"/>
      <c r="I124" s="306"/>
      <c r="J124" s="306"/>
      <c r="K124" s="306"/>
      <c r="L124" s="306"/>
      <c r="M124" s="306"/>
      <c r="N124" s="220"/>
    </row>
    <row r="125" spans="1:14" ht="13.5" customHeight="1">
      <c r="A125" s="342"/>
      <c r="B125" s="306"/>
      <c r="C125" s="306"/>
      <c r="D125" s="306"/>
      <c r="E125" s="306"/>
      <c r="F125" s="306"/>
      <c r="G125" s="306"/>
      <c r="H125" s="306"/>
      <c r="I125" s="306"/>
      <c r="J125" s="306"/>
      <c r="K125" s="306"/>
      <c r="L125" s="306"/>
      <c r="M125" s="306"/>
      <c r="N125" s="220"/>
    </row>
    <row r="126" spans="1:14" ht="13.5" customHeight="1">
      <c r="A126" s="342"/>
      <c r="B126" s="306"/>
      <c r="C126" s="306"/>
      <c r="D126" s="306"/>
      <c r="E126" s="306"/>
      <c r="F126" s="306"/>
      <c r="G126" s="306"/>
      <c r="H126" s="306"/>
      <c r="I126" s="306"/>
      <c r="J126" s="306"/>
      <c r="K126" s="306"/>
      <c r="L126" s="306"/>
      <c r="M126" s="306"/>
      <c r="N126" s="220"/>
    </row>
    <row r="127" spans="1:14" ht="13.5" customHeight="1">
      <c r="A127" s="342"/>
      <c r="B127" s="306"/>
      <c r="C127" s="306"/>
      <c r="D127" s="306"/>
      <c r="E127" s="306"/>
      <c r="F127" s="306"/>
      <c r="G127" s="306"/>
      <c r="H127" s="306"/>
      <c r="I127" s="306"/>
      <c r="J127" s="306"/>
      <c r="K127" s="306"/>
      <c r="L127" s="306"/>
      <c r="M127" s="306"/>
      <c r="N127" s="220"/>
    </row>
    <row r="128" spans="1:14" ht="21.75" customHeight="1">
      <c r="A128" s="342"/>
      <c r="B128" s="306"/>
      <c r="C128" s="306"/>
      <c r="D128" s="306"/>
      <c r="E128" s="306"/>
      <c r="F128" s="306"/>
      <c r="G128" s="306"/>
      <c r="H128" s="306"/>
      <c r="I128" s="306"/>
      <c r="J128" s="306"/>
      <c r="K128" s="306"/>
      <c r="L128" s="306"/>
      <c r="M128" s="306"/>
      <c r="N128" s="220"/>
    </row>
    <row r="129" spans="1:14" ht="21.75" customHeight="1">
      <c r="A129" s="363"/>
      <c r="B129" s="307"/>
      <c r="C129" s="307"/>
      <c r="D129" s="307"/>
      <c r="E129" s="307"/>
      <c r="F129" s="307"/>
      <c r="G129" s="307"/>
      <c r="H129" s="307"/>
      <c r="I129" s="307"/>
      <c r="J129" s="307"/>
      <c r="K129" s="307"/>
      <c r="L129" s="307"/>
      <c r="M129" s="307"/>
      <c r="N129" s="220"/>
    </row>
    <row r="130" spans="1:14" ht="13.5" customHeight="1">
      <c r="A130" s="428">
        <f>'7- Mapa Final'!A130</f>
        <v>13</v>
      </c>
      <c r="B130" s="419" t="str">
        <f>'7- Mapa Final'!B130</f>
        <v>Ofrecer, prometer, entregar, aceptar o solicitar una ventaja para afectar indebidamente la evaluación técnica de ofertas en los procesos de contratación.</v>
      </c>
      <c r="C130" s="419" t="str">
        <f>'7- Mapa Final'!C130</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130" s="416" t="str">
        <f>'7- Mapa Final'!J130</f>
        <v>Muy Baja - 1</v>
      </c>
      <c r="E130" s="416" t="str">
        <f>'7- Mapa Final'!K130</f>
        <v>Moderado - 3</v>
      </c>
      <c r="F130" s="414" t="str">
        <f>'7- Mapa Final'!M130</f>
        <v>Moderado - 3</v>
      </c>
      <c r="G130" s="415"/>
      <c r="H130" s="423"/>
      <c r="I130" s="414" t="s">
        <v>549</v>
      </c>
      <c r="J130" s="414"/>
      <c r="K130" s="410">
        <v>45931</v>
      </c>
      <c r="L130" s="410">
        <v>46022</v>
      </c>
      <c r="M130" s="423"/>
      <c r="N130" s="220"/>
    </row>
    <row r="131" spans="1:14" ht="13.5" customHeight="1">
      <c r="A131" s="342"/>
      <c r="B131" s="306"/>
      <c r="C131" s="306"/>
      <c r="D131" s="306"/>
      <c r="E131" s="306"/>
      <c r="F131" s="306"/>
      <c r="G131" s="306"/>
      <c r="H131" s="306"/>
      <c r="I131" s="306"/>
      <c r="J131" s="306"/>
      <c r="K131" s="306"/>
      <c r="L131" s="306"/>
      <c r="M131" s="306"/>
      <c r="N131" s="220"/>
    </row>
    <row r="132" spans="1:14" ht="13.5" customHeight="1">
      <c r="A132" s="342"/>
      <c r="B132" s="306"/>
      <c r="C132" s="306"/>
      <c r="D132" s="306"/>
      <c r="E132" s="306"/>
      <c r="F132" s="306"/>
      <c r="G132" s="306"/>
      <c r="H132" s="306"/>
      <c r="I132" s="306"/>
      <c r="J132" s="306"/>
      <c r="K132" s="306"/>
      <c r="L132" s="306"/>
      <c r="M132" s="306"/>
      <c r="N132" s="220"/>
    </row>
    <row r="133" spans="1:14" ht="13.5" customHeight="1">
      <c r="A133" s="342"/>
      <c r="B133" s="306"/>
      <c r="C133" s="306"/>
      <c r="D133" s="306"/>
      <c r="E133" s="306"/>
      <c r="F133" s="306"/>
      <c r="G133" s="306"/>
      <c r="H133" s="306"/>
      <c r="I133" s="306"/>
      <c r="J133" s="306"/>
      <c r="K133" s="306"/>
      <c r="L133" s="306"/>
      <c r="M133" s="306"/>
      <c r="N133" s="220"/>
    </row>
    <row r="134" spans="1:14" ht="13.5" customHeight="1">
      <c r="A134" s="342"/>
      <c r="B134" s="306"/>
      <c r="C134" s="306"/>
      <c r="D134" s="306"/>
      <c r="E134" s="306"/>
      <c r="F134" s="306"/>
      <c r="G134" s="306"/>
      <c r="H134" s="306"/>
      <c r="I134" s="306"/>
      <c r="J134" s="306"/>
      <c r="K134" s="306"/>
      <c r="L134" s="306"/>
      <c r="M134" s="306"/>
      <c r="N134" s="220"/>
    </row>
    <row r="135" spans="1:14" ht="13.5" customHeight="1">
      <c r="A135" s="342"/>
      <c r="B135" s="306"/>
      <c r="C135" s="306"/>
      <c r="D135" s="306"/>
      <c r="E135" s="306"/>
      <c r="F135" s="306"/>
      <c r="G135" s="306"/>
      <c r="H135" s="306"/>
      <c r="I135" s="306"/>
      <c r="J135" s="306"/>
      <c r="K135" s="306"/>
      <c r="L135" s="306"/>
      <c r="M135" s="306"/>
      <c r="N135" s="220"/>
    </row>
    <row r="136" spans="1:14" ht="13.5" customHeight="1">
      <c r="A136" s="342"/>
      <c r="B136" s="306"/>
      <c r="C136" s="306"/>
      <c r="D136" s="306"/>
      <c r="E136" s="306"/>
      <c r="F136" s="306"/>
      <c r="G136" s="306"/>
      <c r="H136" s="306"/>
      <c r="I136" s="306"/>
      <c r="J136" s="306"/>
      <c r="K136" s="306"/>
      <c r="L136" s="306"/>
      <c r="M136" s="306"/>
      <c r="N136" s="220"/>
    </row>
    <row r="137" spans="1:14" ht="13.5" customHeight="1">
      <c r="A137" s="342"/>
      <c r="B137" s="306"/>
      <c r="C137" s="306"/>
      <c r="D137" s="306"/>
      <c r="E137" s="306"/>
      <c r="F137" s="306"/>
      <c r="G137" s="306"/>
      <c r="H137" s="306"/>
      <c r="I137" s="306"/>
      <c r="J137" s="306"/>
      <c r="K137" s="306"/>
      <c r="L137" s="306"/>
      <c r="M137" s="306"/>
      <c r="N137" s="220"/>
    </row>
    <row r="138" spans="1:14" ht="21.75" customHeight="1">
      <c r="A138" s="342"/>
      <c r="B138" s="306"/>
      <c r="C138" s="306"/>
      <c r="D138" s="306"/>
      <c r="E138" s="306"/>
      <c r="F138" s="306"/>
      <c r="G138" s="306"/>
      <c r="H138" s="306"/>
      <c r="I138" s="306"/>
      <c r="J138" s="306"/>
      <c r="K138" s="306"/>
      <c r="L138" s="306"/>
      <c r="M138" s="306"/>
      <c r="N138" s="220"/>
    </row>
    <row r="139" spans="1:14" ht="21.75" customHeight="1">
      <c r="A139" s="363"/>
      <c r="B139" s="307"/>
      <c r="C139" s="307"/>
      <c r="D139" s="307"/>
      <c r="E139" s="307"/>
      <c r="F139" s="307"/>
      <c r="G139" s="307"/>
      <c r="H139" s="307"/>
      <c r="I139" s="307"/>
      <c r="J139" s="307"/>
      <c r="K139" s="307"/>
      <c r="L139" s="307"/>
      <c r="M139" s="307"/>
      <c r="N139" s="220"/>
    </row>
    <row r="140" spans="1:14" ht="15.75" customHeight="1">
      <c r="A140" s="428">
        <f>'7- Mapa Final'!A140</f>
        <v>14</v>
      </c>
      <c r="B140" s="419" t="str">
        <f>'7- Mapa Final'!B140</f>
        <v>Ofrecer, prometer, entregar, aceptar o solicitar una ventaja indebida  para afectar la supervisión o interventoría de los contratos.</v>
      </c>
      <c r="C140" s="419" t="str">
        <f>'7- Mapa Final'!C140</f>
        <v>Cuando se favorece  indebidamente la intervención de personas inescrupulosas (ejem:  consultores externos, fabricantes, proveedores, oferentes, proponentes, entre otros.), para afectar indebidamente la supervisión o interventoría de los contratos.</v>
      </c>
      <c r="D140" s="416" t="str">
        <f>'7- Mapa Final'!J140</f>
        <v>Muy Baja - 1</v>
      </c>
      <c r="E140" s="416" t="str">
        <f>'7- Mapa Final'!K140</f>
        <v>Moderado - 3</v>
      </c>
      <c r="F140" s="414" t="str">
        <f>'7- Mapa Final'!M140</f>
        <v>Moderado - 3</v>
      </c>
      <c r="G140" s="415"/>
      <c r="H140" s="423"/>
      <c r="I140" s="414" t="s">
        <v>549</v>
      </c>
      <c r="J140" s="414"/>
      <c r="K140" s="410">
        <v>45931</v>
      </c>
      <c r="L140" s="410">
        <v>46022</v>
      </c>
      <c r="M140" s="423"/>
      <c r="N140" s="127"/>
    </row>
    <row r="141" spans="1:14" ht="15.75" customHeight="1">
      <c r="A141" s="342"/>
      <c r="B141" s="306"/>
      <c r="C141" s="306"/>
      <c r="D141" s="306"/>
      <c r="E141" s="306"/>
      <c r="F141" s="306"/>
      <c r="G141" s="306"/>
      <c r="H141" s="306"/>
      <c r="I141" s="306"/>
      <c r="J141" s="306"/>
      <c r="K141" s="306"/>
      <c r="L141" s="306"/>
      <c r="M141" s="306"/>
      <c r="N141" s="127"/>
    </row>
    <row r="142" spans="1:14" ht="15.75" customHeight="1">
      <c r="A142" s="342"/>
      <c r="B142" s="306"/>
      <c r="C142" s="306"/>
      <c r="D142" s="306"/>
      <c r="E142" s="306"/>
      <c r="F142" s="306"/>
      <c r="G142" s="306"/>
      <c r="H142" s="306"/>
      <c r="I142" s="306"/>
      <c r="J142" s="306"/>
      <c r="K142" s="306"/>
      <c r="L142" s="306"/>
      <c r="M142" s="306"/>
      <c r="N142" s="127"/>
    </row>
    <row r="143" spans="1:14" ht="15.75" customHeight="1">
      <c r="A143" s="342"/>
      <c r="B143" s="306"/>
      <c r="C143" s="306"/>
      <c r="D143" s="306"/>
      <c r="E143" s="306"/>
      <c r="F143" s="306"/>
      <c r="G143" s="306"/>
      <c r="H143" s="306"/>
      <c r="I143" s="306"/>
      <c r="J143" s="306"/>
      <c r="K143" s="306"/>
      <c r="L143" s="306"/>
      <c r="M143" s="306"/>
      <c r="N143" s="127"/>
    </row>
    <row r="144" spans="1:14" ht="15.75" customHeight="1">
      <c r="A144" s="342"/>
      <c r="B144" s="306"/>
      <c r="C144" s="306"/>
      <c r="D144" s="306"/>
      <c r="E144" s="306"/>
      <c r="F144" s="306"/>
      <c r="G144" s="306"/>
      <c r="H144" s="306"/>
      <c r="I144" s="306"/>
      <c r="J144" s="306"/>
      <c r="K144" s="306"/>
      <c r="L144" s="306"/>
      <c r="M144" s="306"/>
      <c r="N144" s="127"/>
    </row>
    <row r="145" spans="1:14" ht="15.75" customHeight="1">
      <c r="A145" s="342"/>
      <c r="B145" s="306"/>
      <c r="C145" s="306"/>
      <c r="D145" s="306"/>
      <c r="E145" s="306"/>
      <c r="F145" s="306"/>
      <c r="G145" s="306"/>
      <c r="H145" s="306"/>
      <c r="I145" s="306"/>
      <c r="J145" s="306"/>
      <c r="K145" s="306"/>
      <c r="L145" s="306"/>
      <c r="M145" s="306"/>
      <c r="N145" s="127"/>
    </row>
    <row r="146" spans="1:14" ht="15.75" customHeight="1">
      <c r="A146" s="342"/>
      <c r="B146" s="306"/>
      <c r="C146" s="306"/>
      <c r="D146" s="306"/>
      <c r="E146" s="306"/>
      <c r="F146" s="306"/>
      <c r="G146" s="306"/>
      <c r="H146" s="306"/>
      <c r="I146" s="306"/>
      <c r="J146" s="306"/>
      <c r="K146" s="306"/>
      <c r="L146" s="306"/>
      <c r="M146" s="306"/>
      <c r="N146" s="127"/>
    </row>
    <row r="147" spans="1:14" ht="15.75" customHeight="1">
      <c r="A147" s="342"/>
      <c r="B147" s="306"/>
      <c r="C147" s="306"/>
      <c r="D147" s="306"/>
      <c r="E147" s="306"/>
      <c r="F147" s="306"/>
      <c r="G147" s="306"/>
      <c r="H147" s="306"/>
      <c r="I147" s="306"/>
      <c r="J147" s="306"/>
      <c r="K147" s="306"/>
      <c r="L147" s="306"/>
      <c r="M147" s="306"/>
      <c r="N147" s="127"/>
    </row>
    <row r="148" spans="1:14" ht="15.75" customHeight="1">
      <c r="A148" s="342"/>
      <c r="B148" s="306"/>
      <c r="C148" s="306"/>
      <c r="D148" s="306"/>
      <c r="E148" s="306"/>
      <c r="F148" s="306"/>
      <c r="G148" s="306"/>
      <c r="H148" s="306"/>
      <c r="I148" s="306"/>
      <c r="J148" s="306"/>
      <c r="K148" s="306"/>
      <c r="L148" s="306"/>
      <c r="M148" s="306"/>
      <c r="N148" s="127"/>
    </row>
    <row r="149" spans="1:14" ht="15.75" customHeight="1">
      <c r="A149" s="363"/>
      <c r="B149" s="307"/>
      <c r="C149" s="307"/>
      <c r="D149" s="307"/>
      <c r="E149" s="307"/>
      <c r="F149" s="307"/>
      <c r="G149" s="307"/>
      <c r="H149" s="307"/>
      <c r="I149" s="307"/>
      <c r="J149" s="307"/>
      <c r="K149" s="307"/>
      <c r="L149" s="307"/>
      <c r="M149" s="307"/>
      <c r="N149" s="127"/>
    </row>
  </sheetData>
  <mergeCells count="199">
    <mergeCell ref="L40:L49"/>
    <mergeCell ref="F140:F149"/>
    <mergeCell ref="G140:G149"/>
    <mergeCell ref="H140:H149"/>
    <mergeCell ref="I140:I149"/>
    <mergeCell ref="A5:B5"/>
    <mergeCell ref="C5:M5"/>
    <mergeCell ref="A6:B6"/>
    <mergeCell ref="C6:M6"/>
    <mergeCell ref="A7:C7"/>
    <mergeCell ref="D7:F7"/>
    <mergeCell ref="I7:J7"/>
    <mergeCell ref="K7:L7"/>
    <mergeCell ref="G7:G8"/>
    <mergeCell ref="H7:H8"/>
    <mergeCell ref="F30:F39"/>
    <mergeCell ref="G30:G39"/>
    <mergeCell ref="H30:H39"/>
    <mergeCell ref="I30:I39"/>
    <mergeCell ref="I20:I29"/>
    <mergeCell ref="G10:G19"/>
    <mergeCell ref="F70:F79"/>
    <mergeCell ref="G70:G79"/>
    <mergeCell ref="D140:D149"/>
    <mergeCell ref="E140:E149"/>
    <mergeCell ref="M40:M49"/>
    <mergeCell ref="G40:G49"/>
    <mergeCell ref="K60:K69"/>
    <mergeCell ref="L60:L69"/>
    <mergeCell ref="E60:E69"/>
    <mergeCell ref="F60:F69"/>
    <mergeCell ref="M60:M69"/>
    <mergeCell ref="G60:G69"/>
    <mergeCell ref="H60:H69"/>
    <mergeCell ref="I60:I69"/>
    <mergeCell ref="J60:J69"/>
    <mergeCell ref="L120:L129"/>
    <mergeCell ref="M120:M129"/>
    <mergeCell ref="J140:J149"/>
    <mergeCell ref="K140:K149"/>
    <mergeCell ref="L140:L149"/>
    <mergeCell ref="M140:M149"/>
    <mergeCell ref="J110:J119"/>
    <mergeCell ref="K110:K119"/>
    <mergeCell ref="L110:L119"/>
    <mergeCell ref="M110:M119"/>
    <mergeCell ref="F130:F139"/>
    <mergeCell ref="G130:G139"/>
    <mergeCell ref="A50:A59"/>
    <mergeCell ref="B50:B59"/>
    <mergeCell ref="H40:H49"/>
    <mergeCell ref="I40:I49"/>
    <mergeCell ref="E30:E39"/>
    <mergeCell ref="C40:C49"/>
    <mergeCell ref="D40:D49"/>
    <mergeCell ref="E40:E49"/>
    <mergeCell ref="F40:F49"/>
    <mergeCell ref="D50:D59"/>
    <mergeCell ref="E50:E59"/>
    <mergeCell ref="C50:C59"/>
    <mergeCell ref="F50:F59"/>
    <mergeCell ref="G50:G59"/>
    <mergeCell ref="H50:H59"/>
    <mergeCell ref="I50:I59"/>
    <mergeCell ref="A40:A49"/>
    <mergeCell ref="B40:B49"/>
    <mergeCell ref="K1:M3"/>
    <mergeCell ref="M20:M29"/>
    <mergeCell ref="A30:A39"/>
    <mergeCell ref="B30:B39"/>
    <mergeCell ref="C30:C39"/>
    <mergeCell ref="D30:D39"/>
    <mergeCell ref="C20:C29"/>
    <mergeCell ref="D20:D29"/>
    <mergeCell ref="G20:G29"/>
    <mergeCell ref="H20:H29"/>
    <mergeCell ref="J20:J29"/>
    <mergeCell ref="K20:K29"/>
    <mergeCell ref="L20:L29"/>
    <mergeCell ref="A20:A29"/>
    <mergeCell ref="B20:B29"/>
    <mergeCell ref="E20:E29"/>
    <mergeCell ref="F20:F29"/>
    <mergeCell ref="J30:J39"/>
    <mergeCell ref="K30:K39"/>
    <mergeCell ref="L30:L39"/>
    <mergeCell ref="M30:M39"/>
    <mergeCell ref="A1:C3"/>
    <mergeCell ref="D1:J2"/>
    <mergeCell ref="C4:M4"/>
    <mergeCell ref="M7:M8"/>
    <mergeCell ref="H10:H19"/>
    <mergeCell ref="I10:I19"/>
    <mergeCell ref="J10:J19"/>
    <mergeCell ref="K10:K19"/>
    <mergeCell ref="L10:L19"/>
    <mergeCell ref="M10:M19"/>
    <mergeCell ref="A4:B4"/>
    <mergeCell ref="A10:A19"/>
    <mergeCell ref="B10:B19"/>
    <mergeCell ref="C10:C19"/>
    <mergeCell ref="D10:D19"/>
    <mergeCell ref="E10:E19"/>
    <mergeCell ref="F10:F19"/>
    <mergeCell ref="A9:G9"/>
    <mergeCell ref="A140:A149"/>
    <mergeCell ref="B140:B149"/>
    <mergeCell ref="C140:C149"/>
    <mergeCell ref="J40:J49"/>
    <mergeCell ref="K40:K49"/>
    <mergeCell ref="J50:J59"/>
    <mergeCell ref="K50:K59"/>
    <mergeCell ref="L50:L59"/>
    <mergeCell ref="M50:M59"/>
    <mergeCell ref="H70:H79"/>
    <mergeCell ref="I70:I79"/>
    <mergeCell ref="H80:H89"/>
    <mergeCell ref="I80:I89"/>
    <mergeCell ref="J80:J89"/>
    <mergeCell ref="K80:K89"/>
    <mergeCell ref="L80:L89"/>
    <mergeCell ref="J130:J139"/>
    <mergeCell ref="J120:J129"/>
    <mergeCell ref="K120:K129"/>
    <mergeCell ref="M90:M99"/>
    <mergeCell ref="M100:M109"/>
    <mergeCell ref="K100:K109"/>
    <mergeCell ref="L100:L109"/>
    <mergeCell ref="J100:J109"/>
    <mergeCell ref="H130:H139"/>
    <mergeCell ref="I130:I139"/>
    <mergeCell ref="L130:L139"/>
    <mergeCell ref="M130:M139"/>
    <mergeCell ref="A130:A139"/>
    <mergeCell ref="B130:B139"/>
    <mergeCell ref="C130:C139"/>
    <mergeCell ref="D130:D139"/>
    <mergeCell ref="E130:E139"/>
    <mergeCell ref="K130:K139"/>
    <mergeCell ref="F110:F119"/>
    <mergeCell ref="G110:G119"/>
    <mergeCell ref="H110:H119"/>
    <mergeCell ref="I110:I119"/>
    <mergeCell ref="G120:G129"/>
    <mergeCell ref="H120:H129"/>
    <mergeCell ref="D100:D109"/>
    <mergeCell ref="E100:E109"/>
    <mergeCell ref="F100:F109"/>
    <mergeCell ref="G100:G109"/>
    <mergeCell ref="H100:H109"/>
    <mergeCell ref="I100:I109"/>
    <mergeCell ref="F120:F129"/>
    <mergeCell ref="I120:I129"/>
    <mergeCell ref="A100:A109"/>
    <mergeCell ref="B100:B109"/>
    <mergeCell ref="C100:C109"/>
    <mergeCell ref="B120:B129"/>
    <mergeCell ref="C120:C129"/>
    <mergeCell ref="D120:D129"/>
    <mergeCell ref="E120:E129"/>
    <mergeCell ref="A120:A129"/>
    <mergeCell ref="A110:A119"/>
    <mergeCell ref="B110:B119"/>
    <mergeCell ref="C110:C119"/>
    <mergeCell ref="D110:D119"/>
    <mergeCell ref="E110:E119"/>
    <mergeCell ref="C60:C69"/>
    <mergeCell ref="D60:D69"/>
    <mergeCell ref="C70:C79"/>
    <mergeCell ref="D70:D79"/>
    <mergeCell ref="E70:E79"/>
    <mergeCell ref="A60:A69"/>
    <mergeCell ref="B60:B69"/>
    <mergeCell ref="A70:A79"/>
    <mergeCell ref="B70:B79"/>
    <mergeCell ref="H90:H99"/>
    <mergeCell ref="I90:I99"/>
    <mergeCell ref="G90:G99"/>
    <mergeCell ref="J70:J79"/>
    <mergeCell ref="K70:K79"/>
    <mergeCell ref="L70:L79"/>
    <mergeCell ref="M70:M79"/>
    <mergeCell ref="A80:A89"/>
    <mergeCell ref="B80:B89"/>
    <mergeCell ref="A90:A99"/>
    <mergeCell ref="B90:B99"/>
    <mergeCell ref="C80:C89"/>
    <mergeCell ref="D80:D89"/>
    <mergeCell ref="C90:C99"/>
    <mergeCell ref="D90:D99"/>
    <mergeCell ref="E80:E89"/>
    <mergeCell ref="F80:F89"/>
    <mergeCell ref="E90:E99"/>
    <mergeCell ref="F90:F99"/>
    <mergeCell ref="M80:M89"/>
    <mergeCell ref="G80:G89"/>
    <mergeCell ref="J90:J99"/>
    <mergeCell ref="K90:K99"/>
    <mergeCell ref="L90:L99"/>
  </mergeCells>
  <conditionalFormatting sqref="A7:B7">
    <cfRule type="containsText" dxfId="37" priority="1" operator="containsText" text="3- Moderado">
      <formula>NOT(ISERROR(SEARCH(("3- Moderado"),(A7))))</formula>
    </cfRule>
  </conditionalFormatting>
  <conditionalFormatting sqref="A7:B7">
    <cfRule type="containsText" dxfId="36" priority="2" operator="containsText" text="6- Moderado">
      <formula>NOT(ISERROR(SEARCH(("6- Moderado"),(A7))))</formula>
    </cfRule>
  </conditionalFormatting>
  <conditionalFormatting sqref="A7:B7">
    <cfRule type="containsText" dxfId="35" priority="3" operator="containsText" text="4- Moderado">
      <formula>NOT(ISERROR(SEARCH(("4- Moderado"),(A7))))</formula>
    </cfRule>
  </conditionalFormatting>
  <conditionalFormatting sqref="A7:B7">
    <cfRule type="containsText" dxfId="34" priority="4" operator="containsText" text="3- Bajo">
      <formula>NOT(ISERROR(SEARCH(("3- Bajo"),(A7))))</formula>
    </cfRule>
  </conditionalFormatting>
  <conditionalFormatting sqref="A7:B7">
    <cfRule type="containsText" dxfId="33" priority="5" operator="containsText" text="4- Bajo">
      <formula>NOT(ISERROR(SEARCH(("4- Bajo"),(A7))))</formula>
    </cfRule>
  </conditionalFormatting>
  <conditionalFormatting sqref="A7:B7">
    <cfRule type="containsText" dxfId="32" priority="6" operator="containsText" text="1- Bajo">
      <formula>NOT(ISERROR(SEARCH(("1- Bajo"),(A7))))</formula>
    </cfRule>
  </conditionalFormatting>
  <conditionalFormatting sqref="A10:E10 A20:E20">
    <cfRule type="containsText" dxfId="31" priority="7" operator="containsText" text="3- Moderado">
      <formula>NOT(ISERROR(SEARCH(("3- Moderado"),(A10))))</formula>
    </cfRule>
  </conditionalFormatting>
  <conditionalFormatting sqref="A10:E10 A20:E20">
    <cfRule type="containsText" dxfId="30" priority="8" operator="containsText" text="6- Moderado">
      <formula>NOT(ISERROR(SEARCH(("6- Moderado"),(A10))))</formula>
    </cfRule>
  </conditionalFormatting>
  <conditionalFormatting sqref="A10:E10 A20:E20">
    <cfRule type="containsText" dxfId="29" priority="9" operator="containsText" text="4- Moderado">
      <formula>NOT(ISERROR(SEARCH(("4- Moderado"),(A10))))</formula>
    </cfRule>
  </conditionalFormatting>
  <conditionalFormatting sqref="A10:E10 A20:E20">
    <cfRule type="containsText" dxfId="28" priority="10" operator="containsText" text="3- Bajo">
      <formula>NOT(ISERROR(SEARCH(("3- Bajo"),(A10))))</formula>
    </cfRule>
  </conditionalFormatting>
  <conditionalFormatting sqref="A10:E10 A20:E20">
    <cfRule type="containsText" dxfId="27" priority="11" operator="containsText" text="4- Bajo">
      <formula>NOT(ISERROR(SEARCH(("4- Bajo"),(A10))))</formula>
    </cfRule>
  </conditionalFormatting>
  <conditionalFormatting sqref="A10:E10 A20:E20">
    <cfRule type="containsText" dxfId="26" priority="12" operator="containsText" text="1- Bajo">
      <formula>NOT(ISERROR(SEARCH(("1- Bajo"),(A10))))</formula>
    </cfRule>
  </conditionalFormatting>
  <conditionalFormatting sqref="A30:E30 A40:E40 A50:E50 A60:E60 A70:E70 A80:E80 A90:E90 A100:E100 A110:E110 A120:E120 A130:E130 A140:E140">
    <cfRule type="containsText" dxfId="25" priority="13" operator="containsText" text="3- Moderado">
      <formula>NOT(ISERROR(SEARCH(("3- Moderado"),(A30))))</formula>
    </cfRule>
  </conditionalFormatting>
  <conditionalFormatting sqref="A30:E30 A40:E40 A50:E50 A60:E60 A70:E70 A80:E80 A90:E90 A100:E100 A110:E110 A120:E120 A130:E130 A140:E140">
    <cfRule type="containsText" dxfId="24" priority="14" operator="containsText" text="6- Moderado">
      <formula>NOT(ISERROR(SEARCH(("6- Moderado"),(A30))))</formula>
    </cfRule>
  </conditionalFormatting>
  <conditionalFormatting sqref="A30:E30 A40:E40 A50:E50 A60:E60 A70:E70 A80:E80 A90:E90 A100:E100 A110:E110 A120:E120 A130:E130 A140:E140">
    <cfRule type="containsText" dxfId="23" priority="15" operator="containsText" text="4- Moderado">
      <formula>NOT(ISERROR(SEARCH(("4- Moderado"),(A30))))</formula>
    </cfRule>
  </conditionalFormatting>
  <conditionalFormatting sqref="A30:E30 A40:E40 A50:E50 A60:E60 A70:E70 A80:E80 A90:E90 A100:E100 A110:E110 A120:E120 A130:E130 A140:E140">
    <cfRule type="containsText" dxfId="22" priority="16" operator="containsText" text="3- Bajo">
      <formula>NOT(ISERROR(SEARCH(("3- Bajo"),(A30))))</formula>
    </cfRule>
  </conditionalFormatting>
  <conditionalFormatting sqref="A30:E30 A40:E40 A50:E50 A60:E60 A70:E70 A80:E80 A90:E90 A100:E100 A110:E110 A120:E120 A130:E130 A140:E140">
    <cfRule type="containsText" dxfId="21" priority="17" operator="containsText" text="4- Bajo">
      <formula>NOT(ISERROR(SEARCH(("4- Bajo"),(A30))))</formula>
    </cfRule>
  </conditionalFormatting>
  <conditionalFormatting sqref="A30:E30 A40:E40 A50:E50 A60:E60 A70:E70 A80:E80 A90:E90 A100:E100 A110:E110 A120:E120 A130:E130 A140:E140">
    <cfRule type="containsText" dxfId="20" priority="18" operator="containsText" text="1- Bajo">
      <formula>NOT(ISERROR(SEARCH(("1- Bajo"),(A30))))</formula>
    </cfRule>
  </conditionalFormatting>
  <conditionalFormatting sqref="C8:F8">
    <cfRule type="containsText" dxfId="19" priority="19" operator="containsText" text="3- Moderado">
      <formula>NOT(ISERROR(SEARCH(("3- Moderado"),(C8))))</formula>
    </cfRule>
  </conditionalFormatting>
  <conditionalFormatting sqref="C8:F8">
    <cfRule type="containsText" dxfId="18" priority="20" operator="containsText" text="6- Moderado">
      <formula>NOT(ISERROR(SEARCH(("6- Moderado"),(C8))))</formula>
    </cfRule>
  </conditionalFormatting>
  <conditionalFormatting sqref="C8:F8">
    <cfRule type="containsText" dxfId="17" priority="21" operator="containsText" text="4- Moderado">
      <formula>NOT(ISERROR(SEARCH(("4- Moderado"),(C8))))</formula>
    </cfRule>
  </conditionalFormatting>
  <conditionalFormatting sqref="C8:F8">
    <cfRule type="containsText" dxfId="16" priority="22" operator="containsText" text="3- Bajo">
      <formula>NOT(ISERROR(SEARCH(("3- Bajo"),(C8))))</formula>
    </cfRule>
  </conditionalFormatting>
  <conditionalFormatting sqref="C8:F8">
    <cfRule type="containsText" dxfId="15" priority="23" operator="containsText" text="4- Bajo">
      <formula>NOT(ISERROR(SEARCH(("4- Bajo"),(C8))))</formula>
    </cfRule>
  </conditionalFormatting>
  <conditionalFormatting sqref="C8:F8">
    <cfRule type="containsText" dxfId="14" priority="24" operator="containsText" text="1- Bajo">
      <formula>NOT(ISERROR(SEARCH(("1- Bajo"),(C8))))</formula>
    </cfRule>
  </conditionalFormatting>
  <conditionalFormatting sqref="D10:D149">
    <cfRule type="containsText" dxfId="13" priority="25" operator="containsText" text="Muy Alta">
      <formula>NOT(ISERROR(SEARCH(("Muy Alta"),(D10))))</formula>
    </cfRule>
  </conditionalFormatting>
  <conditionalFormatting sqref="D10:D149">
    <cfRule type="containsText" dxfId="12" priority="26" operator="containsText" text="Alta">
      <formula>NOT(ISERROR(SEARCH(("Alta"),(D10))))</formula>
    </cfRule>
  </conditionalFormatting>
  <conditionalFormatting sqref="D10:D149">
    <cfRule type="containsText" dxfId="11" priority="27" operator="containsText" text="Baja">
      <formula>NOT(ISERROR(SEARCH(("Baja"),(D10))))</formula>
    </cfRule>
  </conditionalFormatting>
  <conditionalFormatting sqref="D10:D149">
    <cfRule type="containsText" dxfId="10" priority="28" operator="containsText" text="Muy Baja">
      <formula>NOT(ISERROR(SEARCH(("Muy Baja"),(D10))))</formula>
    </cfRule>
  </conditionalFormatting>
  <conditionalFormatting sqref="D10:D149">
    <cfRule type="containsText" dxfId="9" priority="29" operator="containsText" text="Media">
      <formula>NOT(ISERROR(SEARCH(("Media"),(D10))))</formula>
    </cfRule>
  </conditionalFormatting>
  <conditionalFormatting sqref="E10:E149">
    <cfRule type="containsText" dxfId="8" priority="30" operator="containsText" text="Catastrófico">
      <formula>NOT(ISERROR(SEARCH(("Catastrófico"),(E10))))</formula>
    </cfRule>
  </conditionalFormatting>
  <conditionalFormatting sqref="E10:E149">
    <cfRule type="containsText" dxfId="7" priority="31" operator="containsText" text="Mayor">
      <formula>NOT(ISERROR(SEARCH(("Mayor"),(E10))))</formula>
    </cfRule>
  </conditionalFormatting>
  <conditionalFormatting sqref="E10:E149">
    <cfRule type="containsText" dxfId="6" priority="32" operator="containsText" text="Menor">
      <formula>NOT(ISERROR(SEARCH(("Menor"),(E10))))</formula>
    </cfRule>
  </conditionalFormatting>
  <conditionalFormatting sqref="E10:E149">
    <cfRule type="containsText" dxfId="5" priority="33" operator="containsText" text="Leve">
      <formula>NOT(ISERROR(SEARCH(("Leve"),(E10))))</formula>
    </cfRule>
  </conditionalFormatting>
  <conditionalFormatting sqref="E10:F149">
    <cfRule type="containsText" dxfId="4" priority="34" operator="containsText" text="Moderado">
      <formula>NOT(ISERROR(SEARCH(("Moderado"),(E10))))</formula>
    </cfRule>
  </conditionalFormatting>
  <conditionalFormatting sqref="F10:F29">
    <cfRule type="colorScale" priority="35">
      <colorScale>
        <cfvo type="min"/>
        <cfvo type="max"/>
        <color rgb="FFFF7128"/>
        <color rgb="FFFFEF9C"/>
      </colorScale>
    </cfRule>
  </conditionalFormatting>
  <conditionalFormatting sqref="F10:F149">
    <cfRule type="containsText" dxfId="3" priority="36" operator="containsText" text="Bajo">
      <formula>NOT(ISERROR(SEARCH(("Bajo"),(F10))))</formula>
    </cfRule>
  </conditionalFormatting>
  <conditionalFormatting sqref="F10:F149">
    <cfRule type="containsText" dxfId="2" priority="37" operator="containsText" text="Moderado">
      <formula>NOT(ISERROR(SEARCH(("Moderado"),(F10))))</formula>
    </cfRule>
  </conditionalFormatting>
  <conditionalFormatting sqref="F10:F149">
    <cfRule type="containsText" dxfId="1" priority="38" operator="containsText" text="Alto">
      <formula>NOT(ISERROR(SEARCH(("Alto"),(F10))))</formula>
    </cfRule>
  </conditionalFormatting>
  <conditionalFormatting sqref="F10:F149">
    <cfRule type="containsText" dxfId="0" priority="39" operator="containsText" text="Extremo">
      <formula>NOT(ISERROR(SEARCH(("Extremo"),(F10))))</formula>
    </cfRule>
  </conditionalFormatting>
  <conditionalFormatting sqref="F30:F149">
    <cfRule type="colorScale" priority="40">
      <colorScale>
        <cfvo type="min"/>
        <cfvo type="max"/>
        <color rgb="FFFF7128"/>
        <color rgb="FFFFEF9C"/>
      </colorScale>
    </cfRule>
  </conditionalFormatting>
  <pageMargins left="0.7" right="0.7" top="0.75" bottom="0.75" header="0" footer="0"/>
  <pageSetup orientation="landscape"/>
  <drawing r:id="rId1"/>
  <extLst>
    <ext xmlns:x14="http://schemas.microsoft.com/office/spreadsheetml/2009/9/main" uri="{CCE6A557-97BC-4b89-ADB6-D9C93CAAB3DF}">
      <x14:dataValidations xmlns:xm="http://schemas.microsoft.com/office/excel/2006/main" count="1">
        <x14:dataValidation type="list" allowBlank="1" showErrorMessage="1" xr:uid="{00000000-0002-0000-0D00-000000000000}">
          <x14:formula1>
            <xm:f>'9- Matriz de Calor '!$S$7:$S$10</xm:f>
          </x14:formula1>
          <xm:sqref>G10 G20 G30 G40 G50 G60 G70 G80 G90 G100 G110 G120 G130 G140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374C67097D3E041A49E8A0688A17E84" ma:contentTypeVersion="15" ma:contentTypeDescription="Crear nuevo documento." ma:contentTypeScope="" ma:versionID="eba0ab45d3dfe88fbf377745e20e0881">
  <xsd:schema xmlns:xsd="http://www.w3.org/2001/XMLSchema" xmlns:xs="http://www.w3.org/2001/XMLSchema" xmlns:p="http://schemas.microsoft.com/office/2006/metadata/properties" xmlns:ns3="0c50ba98-0778-4d96-a450-637e4b97cb43" xmlns:ns4="b7e8369d-c4e9-4214-9119-84136ff5a782" targetNamespace="http://schemas.microsoft.com/office/2006/metadata/properties" ma:root="true" ma:fieldsID="d920189b29a6416ddf6e8ccc95acef0d" ns3:_="" ns4:_="">
    <xsd:import namespace="0c50ba98-0778-4d96-a450-637e4b97cb43"/>
    <xsd:import namespace="b7e8369d-c4e9-4214-9119-84136ff5a782"/>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50ba98-0778-4d96-a450-637e4b97cb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_activity" ma:index="19" nillable="true" ma:displayName="_activity" ma:hidden="true" ma:internalName="_activity">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e8369d-c4e9-4214-9119-84136ff5a782"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0c50ba98-0778-4d96-a450-637e4b97cb43" xsi:nil="true"/>
  </documentManagement>
</p:properties>
</file>

<file path=customXml/itemProps1.xml><?xml version="1.0" encoding="utf-8"?>
<ds:datastoreItem xmlns:ds="http://schemas.openxmlformats.org/officeDocument/2006/customXml" ds:itemID="{76562BD4-CB7A-4744-9995-D3EFF01A92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50ba98-0778-4d96-a450-637e4b97cb43"/>
    <ds:schemaRef ds:uri="b7e8369d-c4e9-4214-9119-84136ff5a78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E509196-24FD-4D51-A7F0-A895C9C234D6}">
  <ds:schemaRefs>
    <ds:schemaRef ds:uri="http://schemas.microsoft.com/sharepoint/v3/contenttype/forms"/>
  </ds:schemaRefs>
</ds:datastoreItem>
</file>

<file path=customXml/itemProps3.xml><?xml version="1.0" encoding="utf-8"?>
<ds:datastoreItem xmlns:ds="http://schemas.openxmlformats.org/officeDocument/2006/customXml" ds:itemID="{7BDF9FBF-D5B8-45DD-AB0D-1CBAAE2A1182}">
  <ds:schemaRefs>
    <ds:schemaRef ds:uri="http://www.w3.org/XML/1998/namespace"/>
    <ds:schemaRef ds:uri="http://schemas.microsoft.com/office/2006/documentManagement/types"/>
    <ds:schemaRef ds:uri="http://purl.org/dc/terms/"/>
    <ds:schemaRef ds:uri="http://schemas.microsoft.com/office/2006/metadata/properties"/>
    <ds:schemaRef ds:uri="http://schemas.openxmlformats.org/package/2006/metadata/core-properties"/>
    <ds:schemaRef ds:uri="http://purl.org/dc/elements/1.1/"/>
    <ds:schemaRef ds:uri="b7e8369d-c4e9-4214-9119-84136ff5a782"/>
    <ds:schemaRef ds:uri="http://purl.org/dc/dcmitype/"/>
    <ds:schemaRef ds:uri="http://schemas.microsoft.com/office/infopath/2007/PartnerControls"/>
    <ds:schemaRef ds:uri="0c50ba98-0778-4d96-a450-637e4b97cb4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Politicas de admiistracion</vt:lpstr>
      <vt:lpstr>9- Matriz de Calor </vt:lpstr>
      <vt:lpstr>Seguimiento 1 Trimestre</vt:lpstr>
      <vt:lpstr>Seguimiento 2 Trimestre</vt:lpstr>
      <vt:lpstr>Seguimiento 3 Trimestre</vt:lpstr>
      <vt:lpstr>Seguimiento 4 Trimestre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Alexandra Rodríguez Estupiñan</cp:lastModifiedBy>
  <cp:revision/>
  <dcterms:created xsi:type="dcterms:W3CDTF">2021-04-16T16:11:31Z</dcterms:created>
  <dcterms:modified xsi:type="dcterms:W3CDTF">2025-08-11T20:41:57Z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0x0101008374C67097D3E041A49E8A0688A17E84</vt:lpwstr>
  </property>
  <property fmtid="{D5CDD505-2E9C-101B-9397-08002B2CF9AE}" pid="3" name="MediaServiceImageTags">
    <vt:lpwstr/>
  </property>
</Properties>
</file>